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5-26\I-ва тръжна Пасища\"/>
    </mc:Choice>
  </mc:AlternateContent>
  <bookViews>
    <workbookView xWindow="0" yWindow="0" windowWidth="25125" windowHeight="12330"/>
  </bookViews>
  <sheets>
    <sheet name="Sheet1" sheetId="1" r:id="rId1"/>
  </sheets>
  <definedNames>
    <definedName name="_xlnm._FilterDatabase" localSheetId="0" hidden="1">Sheet1!$A$4:$I$191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5" i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5" i="1"/>
</calcChain>
</file>

<file path=xl/sharedStrings.xml><?xml version="1.0" encoding="utf-8"?>
<sst xmlns="http://schemas.openxmlformats.org/spreadsheetml/2006/main" count="945" uniqueCount="250">
  <si>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</si>
  <si>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</si>
  <si>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</si>
  <si>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</si>
  <si>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</si>
  <si>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</si>
  <si>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</si>
  <si>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Летница</t>
  </si>
  <si>
    <t>пасище</t>
  </si>
  <si>
    <t>VIII</t>
  </si>
  <si>
    <t>V</t>
  </si>
  <si>
    <t>X</t>
  </si>
  <si>
    <t>Кърпачево</t>
  </si>
  <si>
    <t>40943.10.86</t>
  </si>
  <si>
    <t>40943.60.59</t>
  </si>
  <si>
    <t>IV</t>
  </si>
  <si>
    <t>40943.129.1</t>
  </si>
  <si>
    <t>40943.134.199</t>
  </si>
  <si>
    <t>40943.206.30</t>
  </si>
  <si>
    <t>40943.206.32</t>
  </si>
  <si>
    <t>40943.223.42</t>
  </si>
  <si>
    <t>40943.303.82</t>
  </si>
  <si>
    <t>40943.317.202</t>
  </si>
  <si>
    <t>Горско Сливово</t>
  </si>
  <si>
    <t>17244.288.1</t>
  </si>
  <si>
    <t>IX</t>
  </si>
  <si>
    <t>VII</t>
  </si>
  <si>
    <t>17244.311.20</t>
  </si>
  <si>
    <t>17244.312.1</t>
  </si>
  <si>
    <t>III</t>
  </si>
  <si>
    <t>17244.319.1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</si>
  <si>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</si>
  <si>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</si>
  <si>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</si>
  <si>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</si>
  <si>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</si>
  <si>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</si>
  <si>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</si>
  <si>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</si>
  <si>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Ловеч</t>
  </si>
  <si>
    <t>Александрово</t>
  </si>
  <si>
    <t>00299.28.7</t>
  </si>
  <si>
    <t>00299.28.11</t>
  </si>
  <si>
    <t>00299.30.3</t>
  </si>
  <si>
    <t>00299.79.25</t>
  </si>
  <si>
    <t>00299.68.3</t>
  </si>
  <si>
    <t>00299.79.4</t>
  </si>
  <si>
    <t>00299.133.12</t>
  </si>
  <si>
    <t>00299.133.14</t>
  </si>
  <si>
    <t>00299.134.94</t>
  </si>
  <si>
    <t>00299.134.121</t>
  </si>
  <si>
    <t>00299.139.11</t>
  </si>
  <si>
    <t>Брестово</t>
  </si>
  <si>
    <t xml:space="preserve"> ливада</t>
  </si>
  <si>
    <t>VI</t>
  </si>
  <si>
    <t>06536.95.6</t>
  </si>
  <si>
    <t>Деветаки</t>
  </si>
  <si>
    <t>20420.23.7</t>
  </si>
  <si>
    <t>20420.77.20</t>
  </si>
  <si>
    <t>пасище,мера</t>
  </si>
  <si>
    <t>20420.92.2</t>
  </si>
  <si>
    <t>20420.99.11</t>
  </si>
  <si>
    <t>20420.105.12</t>
  </si>
  <si>
    <t>20420.106.14</t>
  </si>
  <si>
    <t>20420.106.15</t>
  </si>
  <si>
    <t>20420.128.20</t>
  </si>
  <si>
    <t>20420.134.10</t>
  </si>
  <si>
    <t>20420.134.39</t>
  </si>
  <si>
    <t>20420.151.4</t>
  </si>
  <si>
    <t>20420.155.20</t>
  </si>
  <si>
    <t>20420.155.24</t>
  </si>
  <si>
    <t>20420.155.25</t>
  </si>
  <si>
    <t>20420.172.4</t>
  </si>
  <si>
    <t>20420.176.8</t>
  </si>
  <si>
    <t>20420.231.10</t>
  </si>
  <si>
    <t>Къкрина</t>
  </si>
  <si>
    <t>40837.23.34</t>
  </si>
  <si>
    <t>Радювене</t>
  </si>
  <si>
    <t>69523.76.38</t>
  </si>
  <si>
    <t>69523.115.10</t>
  </si>
  <si>
    <t>69523.136.4</t>
  </si>
  <si>
    <t>69523.213.4</t>
  </si>
  <si>
    <t>Умаревци</t>
  </si>
  <si>
    <t>75112.44.9</t>
  </si>
  <si>
    <t>Хлевене</t>
  </si>
  <si>
    <t>77311.39.40</t>
  </si>
  <si>
    <t>Луковит</t>
  </si>
  <si>
    <t>Беленци</t>
  </si>
  <si>
    <t>03373.66.5</t>
  </si>
  <si>
    <t>03373.66.8</t>
  </si>
  <si>
    <t>03373.66.9</t>
  </si>
  <si>
    <t>03373.66.11</t>
  </si>
  <si>
    <t>Дерманци</t>
  </si>
  <si>
    <t>20688.29.23</t>
  </si>
  <si>
    <t>ливада</t>
  </si>
  <si>
    <t>20688.98.5</t>
  </si>
  <si>
    <t>Карлуково</t>
  </si>
  <si>
    <t>36511.88.5</t>
  </si>
  <si>
    <t>36511.118.11</t>
  </si>
  <si>
    <t>36511.126.1</t>
  </si>
  <si>
    <t>Торос</t>
  </si>
  <si>
    <t>43058.183.30</t>
  </si>
  <si>
    <t>43058.476.4</t>
  </si>
  <si>
    <t>43058.524.1</t>
  </si>
  <si>
    <t>43058.407.6</t>
  </si>
  <si>
    <t>43058.407.7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</si>
  <si>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</si>
  <si>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</si>
  <si>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</si>
  <si>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</si>
  <si>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</si>
  <si>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</si>
  <si>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</si>
  <si>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</si>
  <si>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43058.470.1</t>
  </si>
  <si>
    <t>43058.502.8</t>
  </si>
  <si>
    <t>43058.502.11</t>
  </si>
  <si>
    <t>43058.121.17</t>
  </si>
  <si>
    <t>43058.489.4</t>
  </si>
  <si>
    <t>43058.162.17</t>
  </si>
  <si>
    <t>Петревене</t>
  </si>
  <si>
    <t>56099.65.24</t>
  </si>
  <si>
    <t>56099.76.13</t>
  </si>
  <si>
    <t>56099.76.14</t>
  </si>
  <si>
    <t>56099.76.29</t>
  </si>
  <si>
    <t>Тодоричене</t>
  </si>
  <si>
    <t>72552.1.22</t>
  </si>
  <si>
    <t>72552.59.10</t>
  </si>
  <si>
    <t>72552.1.36</t>
  </si>
  <si>
    <t>72552.42.8</t>
  </si>
  <si>
    <t>72552.42.10</t>
  </si>
  <si>
    <t>72552.42.23</t>
  </si>
  <si>
    <t>72552.42.30</t>
  </si>
  <si>
    <t>72552.42.63</t>
  </si>
  <si>
    <t>72552.42.83</t>
  </si>
  <si>
    <t>72552.42.85</t>
  </si>
  <si>
    <t>72552.42.87</t>
  </si>
  <si>
    <t>72552.59.9</t>
  </si>
  <si>
    <t>72552.59.15</t>
  </si>
  <si>
    <t>72552.59.16</t>
  </si>
  <si>
    <t>72552.59.26</t>
  </si>
  <si>
    <t>72552.59.28</t>
  </si>
  <si>
    <t>72552.59.33</t>
  </si>
  <si>
    <t>72552.110.10</t>
  </si>
  <si>
    <t>Ъглен</t>
  </si>
  <si>
    <t>85010.156.6</t>
  </si>
  <si>
    <t>85010.100.23</t>
  </si>
  <si>
    <t>85010.100.25</t>
  </si>
  <si>
    <t>85010.219.17</t>
  </si>
  <si>
    <t>Тетевен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</si>
  <si>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</si>
  <si>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</si>
  <si>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</si>
  <si>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</si>
  <si>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</si>
  <si>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</si>
  <si>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</si>
  <si>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</si>
  <si>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</si>
  <si>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</si>
  <si>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</si>
  <si>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</si>
  <si>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</si>
  <si>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10272.75.5</t>
  </si>
  <si>
    <t>Градежница</t>
  </si>
  <si>
    <t>17419.10.21</t>
  </si>
  <si>
    <t>17419.13.8</t>
  </si>
  <si>
    <t>17419.14.12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</si>
  <si>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</si>
  <si>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</si>
  <si>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</si>
  <si>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</si>
  <si>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</si>
  <si>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</si>
  <si>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</si>
  <si>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</si>
  <si>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</si>
  <si>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 xml:space="preserve">пасище </t>
  </si>
  <si>
    <t>17419.49.7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</si>
  <si>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</si>
  <si>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</si>
  <si>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</si>
  <si>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</si>
  <si>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</si>
  <si>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</si>
  <si>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</si>
  <si>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</si>
  <si>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>15165.452.8</t>
  </si>
  <si>
    <t>Галата</t>
  </si>
  <si>
    <t>14386.60.17</t>
  </si>
  <si>
    <t>14386.62.9</t>
  </si>
  <si>
    <t>14386.75.101</t>
  </si>
  <si>
    <t>14386.75.15</t>
  </si>
  <si>
    <t>Голям извор</t>
  </si>
  <si>
    <t>15758.42.674</t>
  </si>
  <si>
    <t>15758.126.761</t>
  </si>
  <si>
    <t>Български извор</t>
  </si>
  <si>
    <t>07357.10.3</t>
  </si>
  <si>
    <t>07357.11.43</t>
  </si>
  <si>
    <t>07357.19.5</t>
  </si>
  <si>
    <t>07357.20.19</t>
  </si>
  <si>
    <t>07357.38.2</t>
  </si>
  <si>
    <t>07357.54.8</t>
  </si>
  <si>
    <t>07357.55.34</t>
  </si>
  <si>
    <t>07357.70.32</t>
  </si>
  <si>
    <t>07357.73.27</t>
  </si>
  <si>
    <t>07357.83.4</t>
  </si>
  <si>
    <t>07357.122.11</t>
  </si>
  <si>
    <t>07357.127.14</t>
  </si>
  <si>
    <t>07357.140.17</t>
  </si>
  <si>
    <t>07357.145.1</t>
  </si>
  <si>
    <t>07357.156.11</t>
  </si>
  <si>
    <t>07357.180.30</t>
  </si>
  <si>
    <t>Угърчин</t>
  </si>
  <si>
    <t>Голец</t>
  </si>
  <si>
    <t>пасище мера</t>
  </si>
  <si>
    <t>Пасище мера</t>
  </si>
  <si>
    <t>Кирчево</t>
  </si>
  <si>
    <t>36943.10.164</t>
  </si>
  <si>
    <t>36943.15.20</t>
  </si>
  <si>
    <t>36943.17.6</t>
  </si>
  <si>
    <t>Ливада</t>
  </si>
  <si>
    <t>36943.17.8</t>
  </si>
  <si>
    <t>Лесидрен</t>
  </si>
  <si>
    <t>43325.130.205</t>
  </si>
  <si>
    <t>Микре</t>
  </si>
  <si>
    <t>48060.50.26</t>
  </si>
  <si>
    <t>48060.131.1</t>
  </si>
  <si>
    <t>Орляне</t>
  </si>
  <si>
    <t>53967.57.59</t>
  </si>
  <si>
    <t>Славщица</t>
  </si>
  <si>
    <t>67057.13.32</t>
  </si>
  <si>
    <t>75054.448.12</t>
  </si>
  <si>
    <t>75054.471.82</t>
  </si>
  <si>
    <t>75054.479.11</t>
  </si>
  <si>
    <t>75054.479.13</t>
  </si>
  <si>
    <t>75054.479.15</t>
  </si>
  <si>
    <t>75054.479.80</t>
  </si>
  <si>
    <t>75054.479.83</t>
  </si>
  <si>
    <t>75054.479.84</t>
  </si>
  <si>
    <t>75054.604.80</t>
  </si>
  <si>
    <t>Ябланица</t>
  </si>
  <si>
    <t>Добревци</t>
  </si>
  <si>
    <t>21381.37.3</t>
  </si>
  <si>
    <t xml:space="preserve">                 Андриана Младенова</t>
  </si>
  <si>
    <t>Директор ОД"Земеделие"-Ловеч ………/п/……………….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</si>
  <si>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Ловеч, 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37и, ал.13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2026 година</t>
    </r>
  </si>
  <si>
    <t>Начална
 тръжна</t>
  </si>
  <si>
    <t xml:space="preserve"> общ размер на начална тръжна
 за имота </t>
  </si>
  <si>
    <t>Депозит
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</si>
</sst>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61">
    <xf numFmtId="0" fontId="0" fillId="0" borderId="0" xfId="0"/>
    <xf numFmtId="49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right"/>
    </xf>
    <xf numFmtId="49" fontId="8" fillId="4" borderId="3" xfId="0" applyNumberFormat="1" applyFont="1" applyFill="1" applyBorder="1" applyAlignment="1">
      <alignment horizontal="center"/>
    </xf>
    <xf numFmtId="49" fontId="8" fillId="4" borderId="3" xfId="0" applyNumberFormat="1" applyFont="1" applyFill="1" applyBorder="1" applyAlignment="1">
      <alignment horizontal="right"/>
    </xf>
    <xf numFmtId="164" fontId="8" fillId="4" borderId="3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8" fillId="0" borderId="3" xfId="3" applyFont="1" applyBorder="1" applyAlignment="1">
      <alignment horizontal="right" wrapText="1"/>
    </xf>
    <xf numFmtId="164" fontId="8" fillId="0" borderId="3" xfId="3" applyNumberFormat="1" applyFont="1" applyBorder="1" applyAlignment="1">
      <alignment horizontal="right" wrapText="1"/>
    </xf>
    <xf numFmtId="0" fontId="8" fillId="0" borderId="3" xfId="3" applyFont="1" applyBorder="1" applyAlignment="1">
      <alignment horizontal="center" wrapText="1"/>
    </xf>
    <xf numFmtId="2" fontId="8" fillId="0" borderId="3" xfId="3" applyNumberFormat="1" applyFont="1" applyBorder="1" applyAlignment="1">
      <alignment horizontal="right" wrapText="1"/>
    </xf>
    <xf numFmtId="2" fontId="8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right" wrapText="1"/>
    </xf>
    <xf numFmtId="49" fontId="7" fillId="4" borderId="3" xfId="0" applyNumberFormat="1" applyFont="1" applyFill="1" applyBorder="1" applyAlignment="1">
      <alignment horizontal="center"/>
    </xf>
    <xf numFmtId="0" fontId="8" fillId="4" borderId="3" xfId="0" applyFont="1" applyFill="1" applyBorder="1" applyAlignment="1">
      <alignment horizontal="right" wrapText="1"/>
    </xf>
    <xf numFmtId="0" fontId="8" fillId="4" borderId="3" xfId="0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right" wrapText="1"/>
    </xf>
    <xf numFmtId="14" fontId="8" fillId="4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0" fontId="8" fillId="5" borderId="3" xfId="0" applyFont="1" applyFill="1" applyBorder="1" applyAlignment="1">
      <alignment horizontal="right" wrapText="1"/>
    </xf>
    <xf numFmtId="164" fontId="7" fillId="5" borderId="3" xfId="0" applyNumberFormat="1" applyFont="1" applyFill="1" applyBorder="1" applyAlignment="1">
      <alignment horizontal="right" wrapText="1"/>
    </xf>
    <xf numFmtId="0" fontId="8" fillId="5" borderId="3" xfId="0" applyFont="1" applyFill="1" applyBorder="1" applyAlignment="1">
      <alignment horizontal="center" vertical="top" wrapText="1"/>
    </xf>
    <xf numFmtId="164" fontId="8" fillId="5" borderId="3" xfId="0" applyNumberFormat="1" applyFont="1" applyFill="1" applyBorder="1" applyAlignment="1">
      <alignment horizontal="right" wrapText="1"/>
    </xf>
    <xf numFmtId="49" fontId="7" fillId="5" borderId="3" xfId="0" applyNumberFormat="1" applyFont="1" applyFill="1" applyBorder="1" applyAlignment="1">
      <alignment horizontal="right" wrapText="1"/>
    </xf>
    <xf numFmtId="0" fontId="7" fillId="5" borderId="3" xfId="0" applyFont="1" applyFill="1" applyBorder="1" applyAlignment="1">
      <alignment horizontal="center" vertical="top" wrapText="1"/>
    </xf>
    <xf numFmtId="49" fontId="8" fillId="5" borderId="3" xfId="0" applyNumberFormat="1" applyFont="1" applyFill="1" applyBorder="1" applyAlignment="1">
      <alignment horizontal="right" wrapText="1"/>
    </xf>
    <xf numFmtId="0" fontId="0" fillId="0" borderId="3" xfId="0" applyFont="1" applyBorder="1"/>
    <xf numFmtId="0" fontId="0" fillId="0" borderId="3" xfId="0" applyBorder="1"/>
    <xf numFmtId="49" fontId="7" fillId="0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4" xfId="0" applyBorder="1"/>
    <xf numFmtId="164" fontId="7" fillId="4" borderId="3" xfId="0" applyNumberFormat="1" applyFont="1" applyFill="1" applyBorder="1" applyAlignment="1">
      <alignment horizontal="right"/>
    </xf>
    <xf numFmtId="49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right"/>
    </xf>
    <xf numFmtId="164" fontId="0" fillId="4" borderId="3" xfId="0" applyNumberFormat="1" applyFill="1" applyBorder="1"/>
    <xf numFmtId="0" fontId="0" fillId="6" borderId="3" xfId="0" applyFill="1" applyBorder="1" applyAlignment="1">
      <alignment horizontal="center" wrapText="1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164" fontId="0" fillId="0" borderId="3" xfId="0" applyNumberFormat="1" applyBorder="1"/>
    <xf numFmtId="2" fontId="0" fillId="0" borderId="3" xfId="0" applyNumberFormat="1" applyBorder="1"/>
    <xf numFmtId="0" fontId="1" fillId="2" borderId="5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6" borderId="3" xfId="0" applyFill="1" applyBorder="1" applyAlignment="1">
      <alignment wrapText="1"/>
    </xf>
    <xf numFmtId="0" fontId="4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topLeftCell="A142" workbookViewId="0">
      <selection activeCell="Q162" sqref="Q162"/>
    </sheetView>
  </sheetViews>
  <sheetFormatPr defaultRowHeight="15" x14ac:dyDescent="0.25"/>
  <cols>
    <col min="1" max="1" width="5.85546875" customWidth="1"/>
    <col min="2" max="2" width="16" customWidth="1"/>
    <col min="3" max="3" width="22.140625" customWidth="1"/>
    <col min="4" max="4" width="14.42578125" customWidth="1"/>
    <col min="5" max="5" width="11.85546875" customWidth="1"/>
    <col min="6" max="6" width="15" customWidth="1"/>
    <col min="7" max="7" width="10.42578125" customWidth="1"/>
    <col min="8" max="8" width="10.7109375" customWidth="1"/>
    <col min="9" max="9" width="11.7109375" customWidth="1"/>
  </cols>
  <sheetData>
    <row r="1" spans="1:12" ht="90.75" customHeight="1" x14ac:dyDescent="0.25">
      <c r="A1" s="48" t="s">
        <v>246</v>
      </c>
      <c r="B1" s="49"/>
      <c r="C1" s="49"/>
      <c r="D1" s="49"/>
      <c r="E1" s="49"/>
      <c r="F1" s="49"/>
      <c r="G1" s="49"/>
      <c r="H1" s="49"/>
      <c r="I1" s="49"/>
    </row>
    <row r="3" spans="1:12" ht="75" x14ac:dyDescent="0.25">
      <c r="A3" s="44" t="s">
        <v>0</v>
      </c>
      <c r="B3" s="45" t="s">
        <v>1</v>
      </c>
      <c r="C3" s="45" t="s">
        <v>2</v>
      </c>
      <c r="D3" s="44" t="s">
        <v>3</v>
      </c>
      <c r="E3" s="44" t="s">
        <v>4</v>
      </c>
      <c r="F3" s="45" t="s">
        <v>5</v>
      </c>
      <c r="G3" s="44" t="s">
        <v>6</v>
      </c>
      <c r="H3" s="43" t="s">
        <v>247</v>
      </c>
      <c r="I3" s="43" t="s">
        <v>248</v>
      </c>
      <c r="J3" s="52" t="s">
        <v>249</v>
      </c>
    </row>
    <row r="4" spans="1:12" x14ac:dyDescent="0.25">
      <c r="A4" s="53"/>
      <c r="B4" s="54"/>
      <c r="C4" s="54"/>
      <c r="D4" s="54"/>
      <c r="E4" s="54"/>
      <c r="F4" s="54"/>
      <c r="G4" s="54"/>
      <c r="H4" s="35"/>
      <c r="I4" s="35"/>
      <c r="J4" s="35"/>
      <c r="K4" s="50"/>
      <c r="L4" s="38"/>
    </row>
    <row r="5" spans="1:12" ht="15" customHeight="1" x14ac:dyDescent="0.25">
      <c r="A5" s="34">
        <v>1</v>
      </c>
      <c r="B5" s="1" t="s">
        <v>7</v>
      </c>
      <c r="C5" s="1" t="s">
        <v>12</v>
      </c>
      <c r="D5" s="2" t="s">
        <v>13</v>
      </c>
      <c r="E5" s="3">
        <v>25.084</v>
      </c>
      <c r="F5" s="4" t="s">
        <v>8</v>
      </c>
      <c r="G5" s="55" t="s">
        <v>9</v>
      </c>
      <c r="H5" s="46">
        <v>11</v>
      </c>
      <c r="I5" s="47">
        <f>H5*E5</f>
        <v>275.92399999999998</v>
      </c>
      <c r="J5" s="47">
        <f>I5*20%</f>
        <v>55.184799999999996</v>
      </c>
    </row>
    <row r="6" spans="1:12" x14ac:dyDescent="0.25">
      <c r="A6" s="34">
        <v>2</v>
      </c>
      <c r="B6" s="1" t="s">
        <v>7</v>
      </c>
      <c r="C6" s="1" t="s">
        <v>12</v>
      </c>
      <c r="D6" s="2" t="s">
        <v>14</v>
      </c>
      <c r="E6" s="3">
        <v>7.23</v>
      </c>
      <c r="F6" s="4" t="s">
        <v>8</v>
      </c>
      <c r="G6" s="55" t="s">
        <v>15</v>
      </c>
      <c r="H6" s="46">
        <v>11</v>
      </c>
      <c r="I6" s="47">
        <f t="shared" ref="I6:I69" si="0">H6*E6</f>
        <v>79.53</v>
      </c>
      <c r="J6" s="47">
        <f t="shared" ref="J6:J69" si="1">I6*20%</f>
        <v>15.906000000000001</v>
      </c>
    </row>
    <row r="7" spans="1:12" x14ac:dyDescent="0.25">
      <c r="A7" s="34">
        <v>3</v>
      </c>
      <c r="B7" s="5" t="s">
        <v>7</v>
      </c>
      <c r="C7" s="5" t="s">
        <v>12</v>
      </c>
      <c r="D7" s="6" t="s">
        <v>16</v>
      </c>
      <c r="E7" s="3">
        <v>3.79</v>
      </c>
      <c r="F7" s="4" t="s">
        <v>8</v>
      </c>
      <c r="G7" s="55" t="s">
        <v>11</v>
      </c>
      <c r="H7" s="46">
        <v>11</v>
      </c>
      <c r="I7" s="47">
        <f t="shared" si="0"/>
        <v>41.69</v>
      </c>
      <c r="J7" s="47">
        <f t="shared" si="1"/>
        <v>8.3379999999999992</v>
      </c>
    </row>
    <row r="8" spans="1:12" x14ac:dyDescent="0.25">
      <c r="A8" s="34">
        <v>4</v>
      </c>
      <c r="B8" s="5" t="s">
        <v>7</v>
      </c>
      <c r="C8" s="5" t="s">
        <v>12</v>
      </c>
      <c r="D8" s="6" t="s">
        <v>17</v>
      </c>
      <c r="E8" s="3">
        <v>22.576000000000001</v>
      </c>
      <c r="F8" s="4" t="s">
        <v>8</v>
      </c>
      <c r="G8" s="55" t="s">
        <v>10</v>
      </c>
      <c r="H8" s="46">
        <v>11</v>
      </c>
      <c r="I8" s="47">
        <f t="shared" si="0"/>
        <v>248.33600000000001</v>
      </c>
      <c r="J8" s="47">
        <f t="shared" si="1"/>
        <v>49.667200000000008</v>
      </c>
    </row>
    <row r="9" spans="1:12" x14ac:dyDescent="0.25">
      <c r="A9" s="34">
        <v>5</v>
      </c>
      <c r="B9" s="5" t="s">
        <v>7</v>
      </c>
      <c r="C9" s="5" t="s">
        <v>12</v>
      </c>
      <c r="D9" s="6" t="s">
        <v>18</v>
      </c>
      <c r="E9" s="3">
        <v>19.07</v>
      </c>
      <c r="F9" s="4" t="s">
        <v>8</v>
      </c>
      <c r="G9" s="55" t="s">
        <v>9</v>
      </c>
      <c r="H9" s="46">
        <v>11</v>
      </c>
      <c r="I9" s="47">
        <f t="shared" si="0"/>
        <v>209.77</v>
      </c>
      <c r="J9" s="47">
        <f t="shared" si="1"/>
        <v>41.954000000000008</v>
      </c>
    </row>
    <row r="10" spans="1:12" x14ac:dyDescent="0.25">
      <c r="A10" s="34">
        <v>6</v>
      </c>
      <c r="B10" s="7" t="s">
        <v>7</v>
      </c>
      <c r="C10" s="7" t="s">
        <v>12</v>
      </c>
      <c r="D10" s="8" t="s">
        <v>19</v>
      </c>
      <c r="E10" s="9">
        <v>8.1419999999999995</v>
      </c>
      <c r="F10" s="4" t="s">
        <v>8</v>
      </c>
      <c r="G10" s="56" t="s">
        <v>9</v>
      </c>
      <c r="H10" s="46">
        <v>11</v>
      </c>
      <c r="I10" s="47">
        <f t="shared" si="0"/>
        <v>89.561999999999998</v>
      </c>
      <c r="J10" s="47">
        <f t="shared" si="1"/>
        <v>17.912400000000002</v>
      </c>
    </row>
    <row r="11" spans="1:12" x14ac:dyDescent="0.25">
      <c r="A11" s="34">
        <v>7</v>
      </c>
      <c r="B11" s="5" t="s">
        <v>7</v>
      </c>
      <c r="C11" s="5" t="s">
        <v>12</v>
      </c>
      <c r="D11" s="6" t="s">
        <v>20</v>
      </c>
      <c r="E11" s="3">
        <v>9.5879999999999992</v>
      </c>
      <c r="F11" s="4" t="s">
        <v>8</v>
      </c>
      <c r="G11" s="55" t="s">
        <v>9</v>
      </c>
      <c r="H11" s="46">
        <v>11</v>
      </c>
      <c r="I11" s="47">
        <f t="shared" si="0"/>
        <v>105.46799999999999</v>
      </c>
      <c r="J11" s="47">
        <f t="shared" si="1"/>
        <v>21.093599999999999</v>
      </c>
    </row>
    <row r="12" spans="1:12" x14ac:dyDescent="0.25">
      <c r="A12" s="34">
        <v>8</v>
      </c>
      <c r="B12" s="5" t="s">
        <v>7</v>
      </c>
      <c r="C12" s="5" t="s">
        <v>12</v>
      </c>
      <c r="D12" s="6" t="s">
        <v>21</v>
      </c>
      <c r="E12" s="3">
        <v>28.187999999999999</v>
      </c>
      <c r="F12" s="4" t="s">
        <v>8</v>
      </c>
      <c r="G12" s="55" t="s">
        <v>15</v>
      </c>
      <c r="H12" s="46">
        <v>11</v>
      </c>
      <c r="I12" s="47">
        <f t="shared" si="0"/>
        <v>310.06799999999998</v>
      </c>
      <c r="J12" s="47">
        <f t="shared" si="1"/>
        <v>62.013599999999997</v>
      </c>
    </row>
    <row r="13" spans="1:12" x14ac:dyDescent="0.25">
      <c r="A13" s="34">
        <v>9</v>
      </c>
      <c r="B13" s="1" t="s">
        <v>7</v>
      </c>
      <c r="C13" s="1" t="s">
        <v>12</v>
      </c>
      <c r="D13" s="2" t="s">
        <v>22</v>
      </c>
      <c r="E13" s="3">
        <v>4.1029999999999998</v>
      </c>
      <c r="F13" s="4" t="s">
        <v>8</v>
      </c>
      <c r="G13" s="10" t="s">
        <v>11</v>
      </c>
      <c r="H13" s="46">
        <v>11</v>
      </c>
      <c r="I13" s="47">
        <f t="shared" si="0"/>
        <v>45.132999999999996</v>
      </c>
      <c r="J13" s="47">
        <f t="shared" si="1"/>
        <v>9.0266000000000002</v>
      </c>
    </row>
    <row r="14" spans="1:12" x14ac:dyDescent="0.25">
      <c r="A14" s="34">
        <v>10</v>
      </c>
      <c r="B14" s="1" t="s">
        <v>7</v>
      </c>
      <c r="C14" s="1" t="s">
        <v>23</v>
      </c>
      <c r="D14" s="2" t="s">
        <v>24</v>
      </c>
      <c r="E14" s="3">
        <v>302.29399999999998</v>
      </c>
      <c r="F14" s="4" t="s">
        <v>8</v>
      </c>
      <c r="G14" s="10" t="s">
        <v>25</v>
      </c>
      <c r="H14" s="46">
        <v>11</v>
      </c>
      <c r="I14" s="47">
        <f t="shared" si="0"/>
        <v>3325.2339999999999</v>
      </c>
      <c r="J14" s="47">
        <f t="shared" si="1"/>
        <v>665.04680000000008</v>
      </c>
      <c r="K14" s="51"/>
      <c r="L14" s="35"/>
    </row>
    <row r="15" spans="1:12" x14ac:dyDescent="0.25">
      <c r="A15" s="34">
        <v>11</v>
      </c>
      <c r="B15" s="1" t="s">
        <v>7</v>
      </c>
      <c r="C15" s="1" t="s">
        <v>23</v>
      </c>
      <c r="D15" s="2" t="s">
        <v>27</v>
      </c>
      <c r="E15" s="3">
        <v>5.6920000000000002</v>
      </c>
      <c r="F15" s="4" t="s">
        <v>8</v>
      </c>
      <c r="G15" s="10" t="s">
        <v>15</v>
      </c>
      <c r="H15" s="46">
        <v>11</v>
      </c>
      <c r="I15" s="47">
        <f t="shared" si="0"/>
        <v>62.612000000000002</v>
      </c>
      <c r="J15" s="47">
        <f t="shared" si="1"/>
        <v>12.522400000000001</v>
      </c>
    </row>
    <row r="16" spans="1:12" x14ac:dyDescent="0.25">
      <c r="A16" s="34">
        <v>12</v>
      </c>
      <c r="B16" s="1" t="s">
        <v>7</v>
      </c>
      <c r="C16" s="1" t="s">
        <v>23</v>
      </c>
      <c r="D16" s="2" t="s">
        <v>28</v>
      </c>
      <c r="E16" s="3">
        <v>13.59</v>
      </c>
      <c r="F16" s="4" t="s">
        <v>8</v>
      </c>
      <c r="G16" s="10" t="s">
        <v>29</v>
      </c>
      <c r="H16" s="46">
        <v>11</v>
      </c>
      <c r="I16" s="47">
        <f t="shared" si="0"/>
        <v>149.49</v>
      </c>
      <c r="J16" s="47">
        <f t="shared" si="1"/>
        <v>29.898000000000003</v>
      </c>
    </row>
    <row r="17" spans="1:10" x14ac:dyDescent="0.25">
      <c r="A17" s="34">
        <v>13</v>
      </c>
      <c r="B17" s="1" t="s">
        <v>7</v>
      </c>
      <c r="C17" s="1" t="s">
        <v>23</v>
      </c>
      <c r="D17" s="2" t="s">
        <v>30</v>
      </c>
      <c r="E17" s="3">
        <v>139.38</v>
      </c>
      <c r="F17" s="4" t="s">
        <v>8</v>
      </c>
      <c r="G17" s="10" t="s">
        <v>25</v>
      </c>
      <c r="H17" s="46">
        <v>11</v>
      </c>
      <c r="I17" s="47">
        <f t="shared" si="0"/>
        <v>1533.1799999999998</v>
      </c>
      <c r="J17" s="47">
        <f t="shared" si="1"/>
        <v>306.63599999999997</v>
      </c>
    </row>
    <row r="18" spans="1:10" x14ac:dyDescent="0.25">
      <c r="A18" s="34">
        <v>14</v>
      </c>
      <c r="B18" s="1" t="s">
        <v>7</v>
      </c>
      <c r="C18" s="1" t="s">
        <v>23</v>
      </c>
      <c r="D18" s="2" t="s">
        <v>31</v>
      </c>
      <c r="E18" s="3">
        <v>30.521999999999998</v>
      </c>
      <c r="F18" s="4" t="s">
        <v>8</v>
      </c>
      <c r="G18" s="10" t="s">
        <v>25</v>
      </c>
      <c r="H18" s="46">
        <v>11</v>
      </c>
      <c r="I18" s="47">
        <f t="shared" si="0"/>
        <v>335.74199999999996</v>
      </c>
      <c r="J18" s="47">
        <f t="shared" si="1"/>
        <v>67.148399999999995</v>
      </c>
    </row>
    <row r="19" spans="1:10" x14ac:dyDescent="0.25">
      <c r="A19" s="34">
        <v>15</v>
      </c>
      <c r="B19" s="1" t="s">
        <v>7</v>
      </c>
      <c r="C19" s="1" t="s">
        <v>23</v>
      </c>
      <c r="D19" s="2" t="s">
        <v>32</v>
      </c>
      <c r="E19" s="3">
        <v>7.46</v>
      </c>
      <c r="F19" s="4" t="s">
        <v>8</v>
      </c>
      <c r="G19" s="10" t="s">
        <v>25</v>
      </c>
      <c r="H19" s="46">
        <v>11</v>
      </c>
      <c r="I19" s="47">
        <f t="shared" si="0"/>
        <v>82.06</v>
      </c>
      <c r="J19" s="47">
        <f t="shared" si="1"/>
        <v>16.412000000000003</v>
      </c>
    </row>
    <row r="20" spans="1:10" x14ac:dyDescent="0.25">
      <c r="A20" s="34">
        <v>16</v>
      </c>
      <c r="B20" s="1" t="s">
        <v>7</v>
      </c>
      <c r="C20" s="1" t="s">
        <v>23</v>
      </c>
      <c r="D20" s="2" t="s">
        <v>33</v>
      </c>
      <c r="E20" s="3">
        <v>35.981000000000002</v>
      </c>
      <c r="F20" s="4" t="s">
        <v>8</v>
      </c>
      <c r="G20" s="10" t="s">
        <v>25</v>
      </c>
      <c r="H20" s="46">
        <v>11</v>
      </c>
      <c r="I20" s="47">
        <f t="shared" si="0"/>
        <v>395.791</v>
      </c>
      <c r="J20" s="47">
        <f t="shared" si="1"/>
        <v>79.158200000000008</v>
      </c>
    </row>
    <row r="21" spans="1:10" x14ac:dyDescent="0.25">
      <c r="A21" s="34">
        <v>17</v>
      </c>
      <c r="B21" s="1" t="s">
        <v>7</v>
      </c>
      <c r="C21" s="1" t="s">
        <v>23</v>
      </c>
      <c r="D21" s="2" t="s">
        <v>34</v>
      </c>
      <c r="E21" s="3">
        <v>2.7210000000000001</v>
      </c>
      <c r="F21" s="4" t="s">
        <v>8</v>
      </c>
      <c r="G21" s="10" t="s">
        <v>26</v>
      </c>
      <c r="H21" s="46">
        <v>11</v>
      </c>
      <c r="I21" s="47">
        <f t="shared" si="0"/>
        <v>29.931000000000001</v>
      </c>
      <c r="J21" s="47">
        <f t="shared" si="1"/>
        <v>5.9862000000000002</v>
      </c>
    </row>
    <row r="22" spans="1:10" x14ac:dyDescent="0.25">
      <c r="A22" s="34">
        <v>18</v>
      </c>
      <c r="B22" s="1" t="s">
        <v>7</v>
      </c>
      <c r="C22" s="1" t="s">
        <v>23</v>
      </c>
      <c r="D22" s="2" t="s">
        <v>35</v>
      </c>
      <c r="E22" s="3">
        <v>16.13</v>
      </c>
      <c r="F22" s="4" t="s">
        <v>8</v>
      </c>
      <c r="G22" s="10" t="s">
        <v>26</v>
      </c>
      <c r="H22" s="46">
        <v>11</v>
      </c>
      <c r="I22" s="47">
        <f t="shared" si="0"/>
        <v>177.42999999999998</v>
      </c>
      <c r="J22" s="47">
        <f t="shared" si="1"/>
        <v>35.485999999999997</v>
      </c>
    </row>
    <row r="23" spans="1:10" x14ac:dyDescent="0.25">
      <c r="A23" s="34">
        <v>19</v>
      </c>
      <c r="B23" s="1" t="s">
        <v>7</v>
      </c>
      <c r="C23" s="1" t="s">
        <v>23</v>
      </c>
      <c r="D23" s="2" t="s">
        <v>36</v>
      </c>
      <c r="E23" s="3">
        <v>104.514</v>
      </c>
      <c r="F23" s="4" t="s">
        <v>8</v>
      </c>
      <c r="G23" s="10" t="s">
        <v>25</v>
      </c>
      <c r="H23" s="46">
        <v>11</v>
      </c>
      <c r="I23" s="47">
        <f t="shared" si="0"/>
        <v>1149.654</v>
      </c>
      <c r="J23" s="47">
        <f t="shared" si="1"/>
        <v>229.9308</v>
      </c>
    </row>
    <row r="24" spans="1:10" x14ac:dyDescent="0.25">
      <c r="A24" s="34">
        <v>20</v>
      </c>
      <c r="B24" s="1" t="s">
        <v>7</v>
      </c>
      <c r="C24" s="1" t="s">
        <v>23</v>
      </c>
      <c r="D24" s="2" t="s">
        <v>37</v>
      </c>
      <c r="E24" s="3">
        <v>87.694999999999993</v>
      </c>
      <c r="F24" s="4" t="s">
        <v>8</v>
      </c>
      <c r="G24" s="57" t="s">
        <v>25</v>
      </c>
      <c r="H24" s="46">
        <v>11</v>
      </c>
      <c r="I24" s="47">
        <f t="shared" si="0"/>
        <v>964.64499999999998</v>
      </c>
      <c r="J24" s="47">
        <f t="shared" si="1"/>
        <v>192.929</v>
      </c>
    </row>
    <row r="25" spans="1:10" x14ac:dyDescent="0.25">
      <c r="A25" s="34">
        <v>21</v>
      </c>
      <c r="B25" s="1" t="s">
        <v>7</v>
      </c>
      <c r="C25" s="1" t="s">
        <v>23</v>
      </c>
      <c r="D25" s="2" t="s">
        <v>38</v>
      </c>
      <c r="E25" s="3">
        <v>30.126999999999999</v>
      </c>
      <c r="F25" s="4" t="s">
        <v>8</v>
      </c>
      <c r="G25" s="10" t="s">
        <v>26</v>
      </c>
      <c r="H25" s="46">
        <v>11</v>
      </c>
      <c r="I25" s="47">
        <f t="shared" si="0"/>
        <v>331.39699999999999</v>
      </c>
      <c r="J25" s="47">
        <f t="shared" si="1"/>
        <v>66.279399999999995</v>
      </c>
    </row>
    <row r="26" spans="1:10" x14ac:dyDescent="0.25">
      <c r="A26" s="34">
        <v>22</v>
      </c>
      <c r="B26" s="1" t="s">
        <v>39</v>
      </c>
      <c r="C26" s="1" t="s">
        <v>40</v>
      </c>
      <c r="D26" s="2" t="s">
        <v>41</v>
      </c>
      <c r="E26" s="41">
        <v>9.9990000000000006</v>
      </c>
      <c r="F26" s="40" t="s">
        <v>8</v>
      </c>
      <c r="G26" s="58" t="s">
        <v>29</v>
      </c>
      <c r="H26" s="42">
        <v>10</v>
      </c>
      <c r="I26" s="47">
        <f t="shared" si="0"/>
        <v>99.990000000000009</v>
      </c>
      <c r="J26" s="47">
        <f t="shared" si="1"/>
        <v>19.998000000000005</v>
      </c>
    </row>
    <row r="27" spans="1:10" x14ac:dyDescent="0.25">
      <c r="A27" s="34">
        <v>23</v>
      </c>
      <c r="B27" s="1" t="s">
        <v>39</v>
      </c>
      <c r="C27" s="1" t="s">
        <v>40</v>
      </c>
      <c r="D27" s="2" t="s">
        <v>42</v>
      </c>
      <c r="E27" s="11">
        <v>4.4000000000000004</v>
      </c>
      <c r="F27" s="10" t="s">
        <v>8</v>
      </c>
      <c r="G27" s="59" t="s">
        <v>10</v>
      </c>
      <c r="H27" s="42">
        <v>10</v>
      </c>
      <c r="I27" s="47">
        <f t="shared" si="0"/>
        <v>44</v>
      </c>
      <c r="J27" s="47">
        <f t="shared" si="1"/>
        <v>8.8000000000000007</v>
      </c>
    </row>
    <row r="28" spans="1:10" x14ac:dyDescent="0.25">
      <c r="A28" s="34">
        <v>24</v>
      </c>
      <c r="B28" s="1" t="s">
        <v>39</v>
      </c>
      <c r="C28" s="1" t="s">
        <v>40</v>
      </c>
      <c r="D28" s="2" t="s">
        <v>43</v>
      </c>
      <c r="E28" s="39">
        <v>11.302</v>
      </c>
      <c r="F28" s="40" t="s">
        <v>8</v>
      </c>
      <c r="G28" s="40" t="s">
        <v>10</v>
      </c>
      <c r="H28" s="42">
        <v>10</v>
      </c>
      <c r="I28" s="47">
        <f t="shared" si="0"/>
        <v>113.02</v>
      </c>
      <c r="J28" s="47">
        <f t="shared" si="1"/>
        <v>22.603999999999999</v>
      </c>
    </row>
    <row r="29" spans="1:10" x14ac:dyDescent="0.25">
      <c r="A29" s="34">
        <v>25</v>
      </c>
      <c r="B29" s="1" t="s">
        <v>39</v>
      </c>
      <c r="C29" s="1" t="s">
        <v>40</v>
      </c>
      <c r="D29" s="2" t="s">
        <v>44</v>
      </c>
      <c r="E29" s="39">
        <v>10.002000000000001</v>
      </c>
      <c r="F29" s="40" t="s">
        <v>8</v>
      </c>
      <c r="G29" s="40" t="s">
        <v>25</v>
      </c>
      <c r="H29" s="42">
        <v>10</v>
      </c>
      <c r="I29" s="47">
        <f t="shared" si="0"/>
        <v>100.02000000000001</v>
      </c>
      <c r="J29" s="47">
        <f t="shared" si="1"/>
        <v>20.004000000000005</v>
      </c>
    </row>
    <row r="30" spans="1:10" x14ac:dyDescent="0.25">
      <c r="A30" s="34">
        <v>26</v>
      </c>
      <c r="B30" s="1" t="s">
        <v>39</v>
      </c>
      <c r="C30" s="1" t="s">
        <v>40</v>
      </c>
      <c r="D30" s="2" t="s">
        <v>45</v>
      </c>
      <c r="E30" s="39">
        <v>31.917999999999999</v>
      </c>
      <c r="F30" s="40" t="s">
        <v>8</v>
      </c>
      <c r="G30" s="40" t="s">
        <v>25</v>
      </c>
      <c r="H30" s="42">
        <v>10</v>
      </c>
      <c r="I30" s="47">
        <f t="shared" si="0"/>
        <v>319.18</v>
      </c>
      <c r="J30" s="47">
        <f t="shared" si="1"/>
        <v>63.836000000000006</v>
      </c>
    </row>
    <row r="31" spans="1:10" x14ac:dyDescent="0.25">
      <c r="A31" s="34">
        <v>27</v>
      </c>
      <c r="B31" s="1" t="s">
        <v>39</v>
      </c>
      <c r="C31" s="1" t="s">
        <v>40</v>
      </c>
      <c r="D31" s="2" t="s">
        <v>46</v>
      </c>
      <c r="E31" s="39">
        <v>64.736000000000004</v>
      </c>
      <c r="F31" s="40" t="s">
        <v>8</v>
      </c>
      <c r="G31" s="40" t="s">
        <v>25</v>
      </c>
      <c r="H31" s="42">
        <v>10</v>
      </c>
      <c r="I31" s="47">
        <f t="shared" si="0"/>
        <v>647.36</v>
      </c>
      <c r="J31" s="47">
        <f t="shared" si="1"/>
        <v>129.47200000000001</v>
      </c>
    </row>
    <row r="32" spans="1:10" x14ac:dyDescent="0.25">
      <c r="A32" s="34">
        <v>28</v>
      </c>
      <c r="B32" s="1" t="s">
        <v>39</v>
      </c>
      <c r="C32" s="1" t="s">
        <v>40</v>
      </c>
      <c r="D32" s="2" t="s">
        <v>47</v>
      </c>
      <c r="E32" s="11">
        <v>3.504</v>
      </c>
      <c r="F32" s="10" t="s">
        <v>8</v>
      </c>
      <c r="G32" s="10" t="s">
        <v>10</v>
      </c>
      <c r="H32" s="42">
        <v>10</v>
      </c>
      <c r="I32" s="47">
        <f t="shared" si="0"/>
        <v>35.04</v>
      </c>
      <c r="J32" s="47">
        <f t="shared" si="1"/>
        <v>7.008</v>
      </c>
    </row>
    <row r="33" spans="1:10" x14ac:dyDescent="0.25">
      <c r="A33" s="34">
        <v>29</v>
      </c>
      <c r="B33" s="1" t="s">
        <v>39</v>
      </c>
      <c r="C33" s="1" t="s">
        <v>40</v>
      </c>
      <c r="D33" s="2" t="s">
        <v>48</v>
      </c>
      <c r="E33" s="11">
        <v>1.851</v>
      </c>
      <c r="F33" s="10" t="s">
        <v>8</v>
      </c>
      <c r="G33" s="10" t="s">
        <v>10</v>
      </c>
      <c r="H33" s="42">
        <v>10</v>
      </c>
      <c r="I33" s="47">
        <f t="shared" si="0"/>
        <v>18.509999999999998</v>
      </c>
      <c r="J33" s="47">
        <f t="shared" si="1"/>
        <v>3.702</v>
      </c>
    </row>
    <row r="34" spans="1:10" x14ac:dyDescent="0.25">
      <c r="A34" s="34">
        <v>30</v>
      </c>
      <c r="B34" s="1" t="s">
        <v>39</v>
      </c>
      <c r="C34" s="1" t="s">
        <v>40</v>
      </c>
      <c r="D34" s="2" t="s">
        <v>49</v>
      </c>
      <c r="E34" s="11">
        <v>3.996</v>
      </c>
      <c r="F34" s="10" t="s">
        <v>8</v>
      </c>
      <c r="G34" s="10" t="s">
        <v>10</v>
      </c>
      <c r="H34" s="42">
        <v>10</v>
      </c>
      <c r="I34" s="47">
        <f t="shared" si="0"/>
        <v>39.96</v>
      </c>
      <c r="J34" s="47">
        <f t="shared" si="1"/>
        <v>7.9920000000000009</v>
      </c>
    </row>
    <row r="35" spans="1:10" x14ac:dyDescent="0.25">
      <c r="A35" s="34">
        <v>31</v>
      </c>
      <c r="B35" s="1" t="s">
        <v>39</v>
      </c>
      <c r="C35" s="1" t="s">
        <v>40</v>
      </c>
      <c r="D35" s="2" t="s">
        <v>50</v>
      </c>
      <c r="E35" s="11">
        <v>2.8980000000000001</v>
      </c>
      <c r="F35" s="10" t="s">
        <v>8</v>
      </c>
      <c r="G35" s="10" t="s">
        <v>10</v>
      </c>
      <c r="H35" s="42">
        <v>10</v>
      </c>
      <c r="I35" s="47">
        <f t="shared" si="0"/>
        <v>28.98</v>
      </c>
      <c r="J35" s="47">
        <f t="shared" si="1"/>
        <v>5.7960000000000003</v>
      </c>
    </row>
    <row r="36" spans="1:10" x14ac:dyDescent="0.25">
      <c r="A36" s="34">
        <v>32</v>
      </c>
      <c r="B36" s="1" t="s">
        <v>39</v>
      </c>
      <c r="C36" s="1" t="s">
        <v>40</v>
      </c>
      <c r="D36" s="2" t="s">
        <v>51</v>
      </c>
      <c r="E36" s="11">
        <v>2.5009999999999999</v>
      </c>
      <c r="F36" s="10" t="s">
        <v>8</v>
      </c>
      <c r="G36" s="10" t="s">
        <v>10</v>
      </c>
      <c r="H36" s="42">
        <v>10</v>
      </c>
      <c r="I36" s="47">
        <f t="shared" si="0"/>
        <v>25.009999999999998</v>
      </c>
      <c r="J36" s="47">
        <f t="shared" si="1"/>
        <v>5.0019999999999998</v>
      </c>
    </row>
    <row r="37" spans="1:10" x14ac:dyDescent="0.25">
      <c r="A37" s="34">
        <v>33</v>
      </c>
      <c r="B37" s="1" t="s">
        <v>39</v>
      </c>
      <c r="C37" s="1" t="s">
        <v>52</v>
      </c>
      <c r="D37" s="2" t="s">
        <v>55</v>
      </c>
      <c r="E37" s="11">
        <v>9.1389999999999993</v>
      </c>
      <c r="F37" s="10" t="s">
        <v>53</v>
      </c>
      <c r="G37" s="10" t="s">
        <v>26</v>
      </c>
      <c r="H37" s="46">
        <v>11</v>
      </c>
      <c r="I37" s="47">
        <f t="shared" si="0"/>
        <v>100.529</v>
      </c>
      <c r="J37" s="47">
        <f t="shared" si="1"/>
        <v>20.105800000000002</v>
      </c>
    </row>
    <row r="38" spans="1:10" x14ac:dyDescent="0.25">
      <c r="A38" s="34">
        <v>34</v>
      </c>
      <c r="B38" s="1" t="s">
        <v>39</v>
      </c>
      <c r="C38" s="1" t="s">
        <v>56</v>
      </c>
      <c r="D38" s="2" t="s">
        <v>57</v>
      </c>
      <c r="E38" s="11">
        <v>0.89900000000000002</v>
      </c>
      <c r="F38" s="10" t="s">
        <v>8</v>
      </c>
      <c r="G38" s="10" t="s">
        <v>25</v>
      </c>
      <c r="H38" s="42">
        <v>10</v>
      </c>
      <c r="I38" s="47">
        <f t="shared" si="0"/>
        <v>8.99</v>
      </c>
      <c r="J38" s="47">
        <f t="shared" si="1"/>
        <v>1.798</v>
      </c>
    </row>
    <row r="39" spans="1:10" x14ac:dyDescent="0.25">
      <c r="A39" s="34">
        <v>35</v>
      </c>
      <c r="B39" s="1" t="s">
        <v>39</v>
      </c>
      <c r="C39" s="1" t="s">
        <v>56</v>
      </c>
      <c r="D39" s="2" t="s">
        <v>58</v>
      </c>
      <c r="E39" s="11">
        <v>2.004</v>
      </c>
      <c r="F39" s="10" t="s">
        <v>59</v>
      </c>
      <c r="G39" s="10" t="s">
        <v>25</v>
      </c>
      <c r="H39" s="46">
        <v>10</v>
      </c>
      <c r="I39" s="47">
        <f t="shared" si="0"/>
        <v>20.04</v>
      </c>
      <c r="J39" s="47">
        <f t="shared" si="1"/>
        <v>4.008</v>
      </c>
    </row>
    <row r="40" spans="1:10" x14ac:dyDescent="0.25">
      <c r="A40" s="34">
        <v>36</v>
      </c>
      <c r="B40" s="1" t="s">
        <v>39</v>
      </c>
      <c r="C40" s="1" t="s">
        <v>56</v>
      </c>
      <c r="D40" s="2" t="s">
        <v>60</v>
      </c>
      <c r="E40" s="11">
        <v>4.5010000000000003</v>
      </c>
      <c r="F40" s="10" t="s">
        <v>59</v>
      </c>
      <c r="G40" s="10" t="s">
        <v>54</v>
      </c>
      <c r="H40" s="46">
        <v>10</v>
      </c>
      <c r="I40" s="47">
        <f t="shared" si="0"/>
        <v>45.010000000000005</v>
      </c>
      <c r="J40" s="47">
        <f t="shared" si="1"/>
        <v>9.0020000000000007</v>
      </c>
    </row>
    <row r="41" spans="1:10" x14ac:dyDescent="0.25">
      <c r="A41" s="34">
        <v>37</v>
      </c>
      <c r="B41" s="1" t="s">
        <v>39</v>
      </c>
      <c r="C41" s="1" t="s">
        <v>56</v>
      </c>
      <c r="D41" s="2" t="s">
        <v>61</v>
      </c>
      <c r="E41" s="11">
        <v>2.5</v>
      </c>
      <c r="F41" s="10" t="s">
        <v>8</v>
      </c>
      <c r="G41" s="10" t="s">
        <v>25</v>
      </c>
      <c r="H41" s="42">
        <v>10</v>
      </c>
      <c r="I41" s="47">
        <f t="shared" si="0"/>
        <v>25</v>
      </c>
      <c r="J41" s="47">
        <f t="shared" si="1"/>
        <v>5</v>
      </c>
    </row>
    <row r="42" spans="1:10" x14ac:dyDescent="0.25">
      <c r="A42" s="34">
        <v>38</v>
      </c>
      <c r="B42" s="1" t="s">
        <v>39</v>
      </c>
      <c r="C42" s="1" t="s">
        <v>56</v>
      </c>
      <c r="D42" s="2" t="s">
        <v>62</v>
      </c>
      <c r="E42" s="11">
        <v>1.6990000000000001</v>
      </c>
      <c r="F42" s="10" t="s">
        <v>59</v>
      </c>
      <c r="G42" s="10" t="s">
        <v>25</v>
      </c>
      <c r="H42" s="46">
        <v>10</v>
      </c>
      <c r="I42" s="47">
        <f t="shared" si="0"/>
        <v>16.990000000000002</v>
      </c>
      <c r="J42" s="47">
        <f t="shared" si="1"/>
        <v>3.3980000000000006</v>
      </c>
    </row>
    <row r="43" spans="1:10" x14ac:dyDescent="0.25">
      <c r="A43" s="34">
        <v>39</v>
      </c>
      <c r="B43" s="1" t="s">
        <v>39</v>
      </c>
      <c r="C43" s="1" t="s">
        <v>56</v>
      </c>
      <c r="D43" s="2" t="s">
        <v>63</v>
      </c>
      <c r="E43" s="11">
        <v>1.3009999999999999</v>
      </c>
      <c r="F43" s="10" t="s">
        <v>59</v>
      </c>
      <c r="G43" s="10" t="s">
        <v>25</v>
      </c>
      <c r="H43" s="46">
        <v>10</v>
      </c>
      <c r="I43" s="47">
        <f t="shared" si="0"/>
        <v>13.01</v>
      </c>
      <c r="J43" s="47">
        <f t="shared" si="1"/>
        <v>2.6020000000000003</v>
      </c>
    </row>
    <row r="44" spans="1:10" x14ac:dyDescent="0.25">
      <c r="A44" s="34">
        <v>40</v>
      </c>
      <c r="B44" s="1" t="s">
        <v>39</v>
      </c>
      <c r="C44" s="1" t="s">
        <v>56</v>
      </c>
      <c r="D44" s="2" t="s">
        <v>64</v>
      </c>
      <c r="E44" s="11">
        <v>1.3009999999999999</v>
      </c>
      <c r="F44" s="10" t="s">
        <v>8</v>
      </c>
      <c r="G44" s="10" t="s">
        <v>25</v>
      </c>
      <c r="H44" s="42">
        <v>10</v>
      </c>
      <c r="I44" s="47">
        <f t="shared" si="0"/>
        <v>13.01</v>
      </c>
      <c r="J44" s="47">
        <f t="shared" si="1"/>
        <v>2.6020000000000003</v>
      </c>
    </row>
    <row r="45" spans="1:10" x14ac:dyDescent="0.25">
      <c r="A45" s="34">
        <v>41</v>
      </c>
      <c r="B45" s="1" t="s">
        <v>39</v>
      </c>
      <c r="C45" s="1" t="s">
        <v>56</v>
      </c>
      <c r="D45" s="2" t="s">
        <v>65</v>
      </c>
      <c r="E45" s="11">
        <v>1.6990000000000001</v>
      </c>
      <c r="F45" s="10" t="s">
        <v>53</v>
      </c>
      <c r="G45" s="10" t="s">
        <v>25</v>
      </c>
      <c r="H45" s="46">
        <v>11</v>
      </c>
      <c r="I45" s="47">
        <f t="shared" si="0"/>
        <v>18.689</v>
      </c>
      <c r="J45" s="47">
        <f t="shared" si="1"/>
        <v>3.7378</v>
      </c>
    </row>
    <row r="46" spans="1:10" x14ac:dyDescent="0.25">
      <c r="A46" s="34">
        <v>42</v>
      </c>
      <c r="B46" s="1" t="s">
        <v>39</v>
      </c>
      <c r="C46" s="1" t="s">
        <v>56</v>
      </c>
      <c r="D46" s="2" t="s">
        <v>66</v>
      </c>
      <c r="E46" s="11">
        <v>2.3879999999999999</v>
      </c>
      <c r="F46" s="10" t="s">
        <v>8</v>
      </c>
      <c r="G46" s="10" t="s">
        <v>25</v>
      </c>
      <c r="H46" s="42">
        <v>10</v>
      </c>
      <c r="I46" s="47">
        <f t="shared" si="0"/>
        <v>23.88</v>
      </c>
      <c r="J46" s="47">
        <f t="shared" si="1"/>
        <v>4.7759999999999998</v>
      </c>
    </row>
    <row r="47" spans="1:10" x14ac:dyDescent="0.25">
      <c r="A47" s="34">
        <v>43</v>
      </c>
      <c r="B47" s="1" t="s">
        <v>39</v>
      </c>
      <c r="C47" s="1" t="s">
        <v>56</v>
      </c>
      <c r="D47" s="2" t="s">
        <v>67</v>
      </c>
      <c r="E47" s="11">
        <v>1.008</v>
      </c>
      <c r="F47" s="10" t="s">
        <v>8</v>
      </c>
      <c r="G47" s="10" t="s">
        <v>29</v>
      </c>
      <c r="H47" s="42">
        <v>10</v>
      </c>
      <c r="I47" s="47">
        <f t="shared" si="0"/>
        <v>10.08</v>
      </c>
      <c r="J47" s="47">
        <f t="shared" si="1"/>
        <v>2.016</v>
      </c>
    </row>
    <row r="48" spans="1:10" x14ac:dyDescent="0.25">
      <c r="A48" s="34">
        <v>44</v>
      </c>
      <c r="B48" s="1" t="s">
        <v>39</v>
      </c>
      <c r="C48" s="1" t="s">
        <v>56</v>
      </c>
      <c r="D48" s="2" t="s">
        <v>68</v>
      </c>
      <c r="E48" s="11">
        <v>5.2990000000000004</v>
      </c>
      <c r="F48" s="10" t="s">
        <v>59</v>
      </c>
      <c r="G48" s="10" t="s">
        <v>25</v>
      </c>
      <c r="H48" s="46">
        <v>10</v>
      </c>
      <c r="I48" s="47">
        <f t="shared" si="0"/>
        <v>52.99</v>
      </c>
      <c r="J48" s="47">
        <f t="shared" si="1"/>
        <v>10.598000000000001</v>
      </c>
    </row>
    <row r="49" spans="1:10" x14ac:dyDescent="0.25">
      <c r="A49" s="34">
        <v>45</v>
      </c>
      <c r="B49" s="1" t="s">
        <v>39</v>
      </c>
      <c r="C49" s="1" t="s">
        <v>56</v>
      </c>
      <c r="D49" s="2" t="s">
        <v>69</v>
      </c>
      <c r="E49" s="11">
        <v>1.5</v>
      </c>
      <c r="F49" s="10" t="s">
        <v>53</v>
      </c>
      <c r="G49" s="10" t="s">
        <v>25</v>
      </c>
      <c r="H49" s="46">
        <v>11</v>
      </c>
      <c r="I49" s="47">
        <f t="shared" si="0"/>
        <v>16.5</v>
      </c>
      <c r="J49" s="47">
        <f t="shared" si="1"/>
        <v>3.3000000000000003</v>
      </c>
    </row>
    <row r="50" spans="1:10" x14ac:dyDescent="0.25">
      <c r="A50" s="34">
        <v>46</v>
      </c>
      <c r="B50" s="1" t="s">
        <v>39</v>
      </c>
      <c r="C50" s="1" t="s">
        <v>56</v>
      </c>
      <c r="D50" s="2" t="s">
        <v>70</v>
      </c>
      <c r="E50" s="11">
        <v>1.1990000000000001</v>
      </c>
      <c r="F50" s="10" t="s">
        <v>53</v>
      </c>
      <c r="G50" s="10" t="s">
        <v>25</v>
      </c>
      <c r="H50" s="46">
        <v>11</v>
      </c>
      <c r="I50" s="47">
        <f t="shared" si="0"/>
        <v>13.189</v>
      </c>
      <c r="J50" s="47">
        <f t="shared" si="1"/>
        <v>2.6378000000000004</v>
      </c>
    </row>
    <row r="51" spans="1:10" x14ac:dyDescent="0.25">
      <c r="A51" s="34">
        <v>47</v>
      </c>
      <c r="B51" s="1" t="s">
        <v>39</v>
      </c>
      <c r="C51" s="1" t="s">
        <v>56</v>
      </c>
      <c r="D51" s="2" t="s">
        <v>71</v>
      </c>
      <c r="E51" s="11">
        <v>0.999</v>
      </c>
      <c r="F51" s="10" t="s">
        <v>53</v>
      </c>
      <c r="G51" s="10" t="s">
        <v>25</v>
      </c>
      <c r="H51" s="46">
        <v>11</v>
      </c>
      <c r="I51" s="47">
        <f t="shared" si="0"/>
        <v>10.989000000000001</v>
      </c>
      <c r="J51" s="47">
        <f t="shared" si="1"/>
        <v>2.1978000000000004</v>
      </c>
    </row>
    <row r="52" spans="1:10" x14ac:dyDescent="0.25">
      <c r="A52" s="34">
        <v>48</v>
      </c>
      <c r="B52" s="1" t="s">
        <v>39</v>
      </c>
      <c r="C52" s="1" t="s">
        <v>56</v>
      </c>
      <c r="D52" s="2" t="s">
        <v>72</v>
      </c>
      <c r="E52" s="11">
        <v>2</v>
      </c>
      <c r="F52" s="10" t="s">
        <v>8</v>
      </c>
      <c r="G52" s="10" t="s">
        <v>15</v>
      </c>
      <c r="H52" s="42">
        <v>10</v>
      </c>
      <c r="I52" s="47">
        <f t="shared" si="0"/>
        <v>20</v>
      </c>
      <c r="J52" s="47">
        <f t="shared" si="1"/>
        <v>4</v>
      </c>
    </row>
    <row r="53" spans="1:10" x14ac:dyDescent="0.25">
      <c r="A53" s="34">
        <v>49</v>
      </c>
      <c r="B53" s="1" t="s">
        <v>39</v>
      </c>
      <c r="C53" s="1" t="s">
        <v>56</v>
      </c>
      <c r="D53" s="2" t="s">
        <v>73</v>
      </c>
      <c r="E53" s="11">
        <v>1.506</v>
      </c>
      <c r="F53" s="10" t="s">
        <v>8</v>
      </c>
      <c r="G53" s="10" t="s">
        <v>15</v>
      </c>
      <c r="H53" s="42">
        <v>10</v>
      </c>
      <c r="I53" s="47">
        <f t="shared" si="0"/>
        <v>15.06</v>
      </c>
      <c r="J53" s="47">
        <f t="shared" si="1"/>
        <v>3.0120000000000005</v>
      </c>
    </row>
    <row r="54" spans="1:10" x14ac:dyDescent="0.25">
      <c r="A54" s="34">
        <v>50</v>
      </c>
      <c r="B54" s="1" t="s">
        <v>39</v>
      </c>
      <c r="C54" s="1" t="s">
        <v>56</v>
      </c>
      <c r="D54" s="2" t="s">
        <v>74</v>
      </c>
      <c r="E54" s="11">
        <v>1.8</v>
      </c>
      <c r="F54" s="10" t="s">
        <v>59</v>
      </c>
      <c r="G54" s="10" t="s">
        <v>26</v>
      </c>
      <c r="H54" s="46">
        <v>10</v>
      </c>
      <c r="I54" s="47">
        <f t="shared" si="0"/>
        <v>18</v>
      </c>
      <c r="J54" s="47">
        <f t="shared" si="1"/>
        <v>3.6</v>
      </c>
    </row>
    <row r="55" spans="1:10" x14ac:dyDescent="0.25">
      <c r="A55" s="34">
        <v>51</v>
      </c>
      <c r="B55" s="1" t="s">
        <v>39</v>
      </c>
      <c r="C55" s="1" t="s">
        <v>75</v>
      </c>
      <c r="D55" s="2" t="s">
        <v>76</v>
      </c>
      <c r="E55" s="11">
        <v>3</v>
      </c>
      <c r="F55" s="10" t="s">
        <v>8</v>
      </c>
      <c r="G55" s="10" t="s">
        <v>26</v>
      </c>
      <c r="H55" s="42">
        <v>10</v>
      </c>
      <c r="I55" s="47">
        <f t="shared" si="0"/>
        <v>30</v>
      </c>
      <c r="J55" s="47">
        <f t="shared" si="1"/>
        <v>6</v>
      </c>
    </row>
    <row r="56" spans="1:10" x14ac:dyDescent="0.25">
      <c r="A56" s="34">
        <v>52</v>
      </c>
      <c r="B56" s="1" t="s">
        <v>39</v>
      </c>
      <c r="C56" s="1" t="s">
        <v>77</v>
      </c>
      <c r="D56" s="2" t="s">
        <v>78</v>
      </c>
      <c r="E56" s="11">
        <v>4.0010000000000003</v>
      </c>
      <c r="F56" s="10" t="s">
        <v>8</v>
      </c>
      <c r="G56" s="10" t="s">
        <v>25</v>
      </c>
      <c r="H56" s="42">
        <v>10</v>
      </c>
      <c r="I56" s="47">
        <f t="shared" si="0"/>
        <v>40.010000000000005</v>
      </c>
      <c r="J56" s="47">
        <f t="shared" si="1"/>
        <v>8.0020000000000007</v>
      </c>
    </row>
    <row r="57" spans="1:10" x14ac:dyDescent="0.25">
      <c r="A57" s="34">
        <v>53</v>
      </c>
      <c r="B57" s="1" t="s">
        <v>39</v>
      </c>
      <c r="C57" s="1" t="s">
        <v>77</v>
      </c>
      <c r="D57" s="2" t="s">
        <v>79</v>
      </c>
      <c r="E57" s="11">
        <v>4</v>
      </c>
      <c r="F57" s="10" t="s">
        <v>8</v>
      </c>
      <c r="G57" s="10" t="s">
        <v>10</v>
      </c>
      <c r="H57" s="42">
        <v>10</v>
      </c>
      <c r="I57" s="47">
        <f t="shared" si="0"/>
        <v>40</v>
      </c>
      <c r="J57" s="47">
        <f t="shared" si="1"/>
        <v>8</v>
      </c>
    </row>
    <row r="58" spans="1:10" x14ac:dyDescent="0.25">
      <c r="A58" s="34">
        <v>54</v>
      </c>
      <c r="B58" s="1" t="s">
        <v>39</v>
      </c>
      <c r="C58" s="1" t="s">
        <v>77</v>
      </c>
      <c r="D58" s="2" t="s">
        <v>80</v>
      </c>
      <c r="E58" s="11">
        <v>6.5979999999999999</v>
      </c>
      <c r="F58" s="10" t="s">
        <v>8</v>
      </c>
      <c r="G58" s="10" t="s">
        <v>54</v>
      </c>
      <c r="H58" s="42">
        <v>10</v>
      </c>
      <c r="I58" s="47">
        <f t="shared" si="0"/>
        <v>65.98</v>
      </c>
      <c r="J58" s="47">
        <f t="shared" si="1"/>
        <v>13.196000000000002</v>
      </c>
    </row>
    <row r="59" spans="1:10" x14ac:dyDescent="0.25">
      <c r="A59" s="34">
        <v>55</v>
      </c>
      <c r="B59" s="1" t="s">
        <v>39</v>
      </c>
      <c r="C59" s="1" t="s">
        <v>77</v>
      </c>
      <c r="D59" s="2" t="s">
        <v>81</v>
      </c>
      <c r="E59" s="11">
        <v>2.9990000000000001</v>
      </c>
      <c r="F59" s="10" t="s">
        <v>8</v>
      </c>
      <c r="G59" s="10" t="s">
        <v>54</v>
      </c>
      <c r="H59" s="42">
        <v>10</v>
      </c>
      <c r="I59" s="47">
        <f t="shared" si="0"/>
        <v>29.990000000000002</v>
      </c>
      <c r="J59" s="47">
        <f t="shared" si="1"/>
        <v>5.9980000000000011</v>
      </c>
    </row>
    <row r="60" spans="1:10" x14ac:dyDescent="0.25">
      <c r="A60" s="34">
        <v>56</v>
      </c>
      <c r="B60" s="1" t="s">
        <v>39</v>
      </c>
      <c r="C60" s="1" t="s">
        <v>82</v>
      </c>
      <c r="D60" s="2" t="s">
        <v>83</v>
      </c>
      <c r="E60" s="11">
        <v>0.71799999999999997</v>
      </c>
      <c r="F60" s="10" t="s">
        <v>8</v>
      </c>
      <c r="G60" s="10" t="s">
        <v>9</v>
      </c>
      <c r="H60" s="42">
        <v>10</v>
      </c>
      <c r="I60" s="47">
        <f t="shared" si="0"/>
        <v>7.18</v>
      </c>
      <c r="J60" s="47">
        <f t="shared" si="1"/>
        <v>1.4359999999999999</v>
      </c>
    </row>
    <row r="61" spans="1:10" x14ac:dyDescent="0.25">
      <c r="A61" s="34">
        <v>57</v>
      </c>
      <c r="B61" s="1" t="s">
        <v>39</v>
      </c>
      <c r="C61" s="1" t="s">
        <v>84</v>
      </c>
      <c r="D61" s="2" t="s">
        <v>85</v>
      </c>
      <c r="E61" s="11">
        <v>42.463000000000001</v>
      </c>
      <c r="F61" s="10" t="s">
        <v>8</v>
      </c>
      <c r="G61" s="10" t="s">
        <v>26</v>
      </c>
      <c r="H61" s="42">
        <v>10</v>
      </c>
      <c r="I61" s="47">
        <f t="shared" si="0"/>
        <v>424.63</v>
      </c>
      <c r="J61" s="47">
        <f t="shared" si="1"/>
        <v>84.926000000000002</v>
      </c>
    </row>
    <row r="62" spans="1:10" x14ac:dyDescent="0.25">
      <c r="A62" s="34">
        <v>58</v>
      </c>
      <c r="B62" s="1" t="s">
        <v>86</v>
      </c>
      <c r="C62" s="1" t="s">
        <v>87</v>
      </c>
      <c r="D62" s="12" t="s">
        <v>88</v>
      </c>
      <c r="E62" s="13">
        <v>4.0659999999999998</v>
      </c>
      <c r="F62" s="14" t="s">
        <v>8</v>
      </c>
      <c r="G62" s="10" t="s">
        <v>26</v>
      </c>
      <c r="H62" s="46">
        <v>10</v>
      </c>
      <c r="I62" s="47">
        <f t="shared" si="0"/>
        <v>40.659999999999997</v>
      </c>
      <c r="J62" s="47">
        <f t="shared" si="1"/>
        <v>8.1319999999999997</v>
      </c>
    </row>
    <row r="63" spans="1:10" x14ac:dyDescent="0.25">
      <c r="A63" s="34">
        <v>59</v>
      </c>
      <c r="B63" s="1" t="s">
        <v>86</v>
      </c>
      <c r="C63" s="1" t="s">
        <v>87</v>
      </c>
      <c r="D63" s="12" t="s">
        <v>89</v>
      </c>
      <c r="E63" s="13">
        <v>43.192999999999998</v>
      </c>
      <c r="F63" s="14" t="s">
        <v>8</v>
      </c>
      <c r="G63" s="10" t="s">
        <v>26</v>
      </c>
      <c r="H63" s="46">
        <v>10</v>
      </c>
      <c r="I63" s="47">
        <f t="shared" si="0"/>
        <v>431.92999999999995</v>
      </c>
      <c r="J63" s="47">
        <f t="shared" si="1"/>
        <v>86.385999999999996</v>
      </c>
    </row>
    <row r="64" spans="1:10" x14ac:dyDescent="0.25">
      <c r="A64" s="34">
        <v>60</v>
      </c>
      <c r="B64" s="1" t="s">
        <v>86</v>
      </c>
      <c r="C64" s="1" t="s">
        <v>87</v>
      </c>
      <c r="D64" s="12" t="s">
        <v>90</v>
      </c>
      <c r="E64" s="13">
        <v>3.4260000000000002</v>
      </c>
      <c r="F64" s="14" t="s">
        <v>8</v>
      </c>
      <c r="G64" s="10" t="s">
        <v>26</v>
      </c>
      <c r="H64" s="46">
        <v>10</v>
      </c>
      <c r="I64" s="47">
        <f t="shared" si="0"/>
        <v>34.260000000000005</v>
      </c>
      <c r="J64" s="47">
        <f t="shared" si="1"/>
        <v>6.8520000000000012</v>
      </c>
    </row>
    <row r="65" spans="1:10" x14ac:dyDescent="0.25">
      <c r="A65" s="34">
        <v>61</v>
      </c>
      <c r="B65" s="1" t="s">
        <v>86</v>
      </c>
      <c r="C65" s="1" t="s">
        <v>87</v>
      </c>
      <c r="D65" s="12" t="s">
        <v>91</v>
      </c>
      <c r="E65" s="13">
        <v>20.024999999999999</v>
      </c>
      <c r="F65" s="14" t="s">
        <v>8</v>
      </c>
      <c r="G65" s="10" t="s">
        <v>26</v>
      </c>
      <c r="H65" s="46">
        <v>10</v>
      </c>
      <c r="I65" s="47">
        <f t="shared" si="0"/>
        <v>200.25</v>
      </c>
      <c r="J65" s="47">
        <f t="shared" si="1"/>
        <v>40.050000000000004</v>
      </c>
    </row>
    <row r="66" spans="1:10" x14ac:dyDescent="0.25">
      <c r="A66" s="34">
        <v>62</v>
      </c>
      <c r="B66" s="1" t="s">
        <v>86</v>
      </c>
      <c r="C66" s="1" t="s">
        <v>92</v>
      </c>
      <c r="D66" s="12" t="s">
        <v>93</v>
      </c>
      <c r="E66" s="13">
        <v>1.7989999999999999</v>
      </c>
      <c r="F66" s="14" t="s">
        <v>94</v>
      </c>
      <c r="G66" s="60" t="s">
        <v>15</v>
      </c>
      <c r="H66" s="46">
        <v>14</v>
      </c>
      <c r="I66" s="47">
        <f t="shared" si="0"/>
        <v>25.186</v>
      </c>
      <c r="J66" s="47">
        <f t="shared" si="1"/>
        <v>5.0372000000000003</v>
      </c>
    </row>
    <row r="67" spans="1:10" x14ac:dyDescent="0.25">
      <c r="A67" s="34">
        <v>63</v>
      </c>
      <c r="B67" s="1" t="s">
        <v>86</v>
      </c>
      <c r="C67" s="1" t="s">
        <v>92</v>
      </c>
      <c r="D67" s="12" t="s">
        <v>95</v>
      </c>
      <c r="E67" s="13">
        <v>19.984999999999999</v>
      </c>
      <c r="F67" s="14" t="s">
        <v>94</v>
      </c>
      <c r="G67" s="60" t="s">
        <v>15</v>
      </c>
      <c r="H67" s="46">
        <v>14</v>
      </c>
      <c r="I67" s="47">
        <f t="shared" si="0"/>
        <v>279.78999999999996</v>
      </c>
      <c r="J67" s="47">
        <f t="shared" si="1"/>
        <v>55.957999999999998</v>
      </c>
    </row>
    <row r="68" spans="1:10" x14ac:dyDescent="0.25">
      <c r="A68" s="34">
        <v>64</v>
      </c>
      <c r="B68" s="1" t="s">
        <v>86</v>
      </c>
      <c r="C68" s="1" t="s">
        <v>96</v>
      </c>
      <c r="D68" s="12" t="s">
        <v>97</v>
      </c>
      <c r="E68" s="13">
        <v>5.93</v>
      </c>
      <c r="F68" s="14" t="s">
        <v>8</v>
      </c>
      <c r="G68" s="60" t="s">
        <v>25</v>
      </c>
      <c r="H68" s="46">
        <v>10</v>
      </c>
      <c r="I68" s="47">
        <f t="shared" si="0"/>
        <v>59.3</v>
      </c>
      <c r="J68" s="47">
        <f t="shared" si="1"/>
        <v>11.86</v>
      </c>
    </row>
    <row r="69" spans="1:10" x14ac:dyDescent="0.25">
      <c r="A69" s="34">
        <v>65</v>
      </c>
      <c r="B69" s="1" t="s">
        <v>86</v>
      </c>
      <c r="C69" s="1" t="s">
        <v>96</v>
      </c>
      <c r="D69" s="12" t="s">
        <v>98</v>
      </c>
      <c r="E69" s="13">
        <v>1.22</v>
      </c>
      <c r="F69" s="14" t="s">
        <v>8</v>
      </c>
      <c r="G69" s="60" t="s">
        <v>10</v>
      </c>
      <c r="H69" s="46">
        <v>10</v>
      </c>
      <c r="I69" s="47">
        <f t="shared" si="0"/>
        <v>12.2</v>
      </c>
      <c r="J69" s="47">
        <f t="shared" si="1"/>
        <v>2.44</v>
      </c>
    </row>
    <row r="70" spans="1:10" x14ac:dyDescent="0.25">
      <c r="A70" s="34">
        <v>66</v>
      </c>
      <c r="B70" s="1" t="s">
        <v>86</v>
      </c>
      <c r="C70" s="1" t="s">
        <v>96</v>
      </c>
      <c r="D70" s="12" t="s">
        <v>99</v>
      </c>
      <c r="E70" s="13">
        <v>24.288</v>
      </c>
      <c r="F70" s="14" t="s">
        <v>8</v>
      </c>
      <c r="G70" s="60" t="s">
        <v>25</v>
      </c>
      <c r="H70" s="46">
        <v>10</v>
      </c>
      <c r="I70" s="47">
        <f t="shared" ref="I70:I133" si="2">H70*E70</f>
        <v>242.88</v>
      </c>
      <c r="J70" s="47">
        <f t="shared" ref="J70:J133" si="3">I70*20%</f>
        <v>48.576000000000001</v>
      </c>
    </row>
    <row r="71" spans="1:10" x14ac:dyDescent="0.25">
      <c r="A71" s="34">
        <v>67</v>
      </c>
      <c r="B71" s="1" t="s">
        <v>86</v>
      </c>
      <c r="C71" s="1" t="s">
        <v>100</v>
      </c>
      <c r="D71" s="18" t="s">
        <v>101</v>
      </c>
      <c r="E71" s="16">
        <v>0.95</v>
      </c>
      <c r="F71" s="17" t="s">
        <v>94</v>
      </c>
      <c r="G71" s="60" t="s">
        <v>10</v>
      </c>
      <c r="H71" s="46">
        <v>14</v>
      </c>
      <c r="I71" s="47">
        <f t="shared" si="2"/>
        <v>13.299999999999999</v>
      </c>
      <c r="J71" s="47">
        <f t="shared" si="3"/>
        <v>2.66</v>
      </c>
    </row>
    <row r="72" spans="1:10" x14ac:dyDescent="0.25">
      <c r="A72" s="34">
        <v>68</v>
      </c>
      <c r="B72" s="1" t="s">
        <v>86</v>
      </c>
      <c r="C72" s="1" t="s">
        <v>100</v>
      </c>
      <c r="D72" s="15" t="s">
        <v>102</v>
      </c>
      <c r="E72" s="16">
        <v>2.9990000000000001</v>
      </c>
      <c r="F72" s="17" t="s">
        <v>8</v>
      </c>
      <c r="G72" s="60" t="s">
        <v>15</v>
      </c>
      <c r="H72" s="46">
        <v>10</v>
      </c>
      <c r="I72" s="47">
        <f t="shared" si="2"/>
        <v>29.990000000000002</v>
      </c>
      <c r="J72" s="47">
        <f t="shared" si="3"/>
        <v>5.9980000000000011</v>
      </c>
    </row>
    <row r="73" spans="1:10" x14ac:dyDescent="0.25">
      <c r="A73" s="34">
        <v>69</v>
      </c>
      <c r="B73" s="1" t="s">
        <v>86</v>
      </c>
      <c r="C73" s="1" t="s">
        <v>100</v>
      </c>
      <c r="D73" s="15" t="s">
        <v>103</v>
      </c>
      <c r="E73" s="16">
        <v>4.2990000000000004</v>
      </c>
      <c r="F73" s="17" t="s">
        <v>8</v>
      </c>
      <c r="G73" s="60" t="s">
        <v>15</v>
      </c>
      <c r="H73" s="46">
        <v>10</v>
      </c>
      <c r="I73" s="47">
        <f t="shared" si="2"/>
        <v>42.99</v>
      </c>
      <c r="J73" s="47">
        <f t="shared" si="3"/>
        <v>8.5980000000000008</v>
      </c>
    </row>
    <row r="74" spans="1:10" x14ac:dyDescent="0.25">
      <c r="A74" s="34">
        <v>70</v>
      </c>
      <c r="B74" s="1" t="s">
        <v>86</v>
      </c>
      <c r="C74" s="1" t="s">
        <v>100</v>
      </c>
      <c r="D74" s="15" t="s">
        <v>104</v>
      </c>
      <c r="E74" s="16">
        <v>1.5860000000000001</v>
      </c>
      <c r="F74" s="17" t="s">
        <v>8</v>
      </c>
      <c r="G74" s="60" t="s">
        <v>11</v>
      </c>
      <c r="H74" s="46">
        <v>10</v>
      </c>
      <c r="I74" s="47">
        <f t="shared" si="2"/>
        <v>15.860000000000001</v>
      </c>
      <c r="J74" s="47">
        <f t="shared" si="3"/>
        <v>3.1720000000000006</v>
      </c>
    </row>
    <row r="75" spans="1:10" x14ac:dyDescent="0.25">
      <c r="A75" s="34">
        <v>71</v>
      </c>
      <c r="B75" s="1" t="s">
        <v>86</v>
      </c>
      <c r="C75" s="1" t="s">
        <v>100</v>
      </c>
      <c r="D75" s="15" t="s">
        <v>105</v>
      </c>
      <c r="E75" s="16">
        <v>1.0109999999999999</v>
      </c>
      <c r="F75" s="17" t="s">
        <v>8</v>
      </c>
      <c r="G75" s="60" t="s">
        <v>11</v>
      </c>
      <c r="H75" s="46">
        <v>10</v>
      </c>
      <c r="I75" s="47">
        <f t="shared" si="2"/>
        <v>10.11</v>
      </c>
      <c r="J75" s="47">
        <f t="shared" si="3"/>
        <v>2.0219999999999998</v>
      </c>
    </row>
    <row r="76" spans="1:10" x14ac:dyDescent="0.25">
      <c r="A76" s="34">
        <v>72</v>
      </c>
      <c r="B76" s="1" t="s">
        <v>86</v>
      </c>
      <c r="C76" s="1" t="s">
        <v>100</v>
      </c>
      <c r="D76" s="15" t="s">
        <v>106</v>
      </c>
      <c r="E76" s="16">
        <v>0.66700000000000004</v>
      </c>
      <c r="F76" s="17" t="s">
        <v>8</v>
      </c>
      <c r="G76" s="60" t="s">
        <v>11</v>
      </c>
      <c r="H76" s="46">
        <v>10</v>
      </c>
      <c r="I76" s="47">
        <f t="shared" si="2"/>
        <v>6.67</v>
      </c>
      <c r="J76" s="47">
        <f t="shared" si="3"/>
        <v>1.3340000000000001</v>
      </c>
    </row>
    <row r="77" spans="1:10" x14ac:dyDescent="0.25">
      <c r="A77" s="34">
        <v>73</v>
      </c>
      <c r="B77" s="1" t="s">
        <v>86</v>
      </c>
      <c r="C77" s="1" t="s">
        <v>100</v>
      </c>
      <c r="D77" s="15" t="s">
        <v>107</v>
      </c>
      <c r="E77" s="16">
        <v>5.55</v>
      </c>
      <c r="F77" s="17" t="s">
        <v>8</v>
      </c>
      <c r="G77" s="60" t="s">
        <v>15</v>
      </c>
      <c r="H77" s="46">
        <v>10</v>
      </c>
      <c r="I77" s="47">
        <f t="shared" si="2"/>
        <v>55.5</v>
      </c>
      <c r="J77" s="47">
        <f t="shared" si="3"/>
        <v>11.100000000000001</v>
      </c>
    </row>
    <row r="78" spans="1:10" x14ac:dyDescent="0.25">
      <c r="A78" s="34">
        <v>74</v>
      </c>
      <c r="B78" s="1" t="s">
        <v>86</v>
      </c>
      <c r="C78" s="1" t="s">
        <v>100</v>
      </c>
      <c r="D78" s="15" t="s">
        <v>108</v>
      </c>
      <c r="E78" s="16">
        <v>6.1230000000000002</v>
      </c>
      <c r="F78" s="17" t="s">
        <v>8</v>
      </c>
      <c r="G78" s="60" t="s">
        <v>15</v>
      </c>
      <c r="H78" s="46">
        <v>10</v>
      </c>
      <c r="I78" s="47">
        <f t="shared" si="2"/>
        <v>61.230000000000004</v>
      </c>
      <c r="J78" s="47">
        <f t="shared" si="3"/>
        <v>12.246000000000002</v>
      </c>
    </row>
    <row r="79" spans="1:10" x14ac:dyDescent="0.25">
      <c r="A79" s="34">
        <v>75</v>
      </c>
      <c r="B79" s="1" t="s">
        <v>86</v>
      </c>
      <c r="C79" s="1" t="s">
        <v>100</v>
      </c>
      <c r="D79" s="15" t="s">
        <v>109</v>
      </c>
      <c r="E79" s="16">
        <v>1.4239999999999999</v>
      </c>
      <c r="F79" s="17" t="s">
        <v>8</v>
      </c>
      <c r="G79" s="60" t="s">
        <v>29</v>
      </c>
      <c r="H79" s="46">
        <v>10</v>
      </c>
      <c r="I79" s="47">
        <f t="shared" si="2"/>
        <v>14.239999999999998</v>
      </c>
      <c r="J79" s="47">
        <f t="shared" si="3"/>
        <v>2.8479999999999999</v>
      </c>
    </row>
    <row r="80" spans="1:10" x14ac:dyDescent="0.25">
      <c r="A80" s="34">
        <v>76</v>
      </c>
      <c r="B80" s="1" t="s">
        <v>86</v>
      </c>
      <c r="C80" s="1" t="s">
        <v>100</v>
      </c>
      <c r="D80" s="15" t="s">
        <v>110</v>
      </c>
      <c r="E80" s="16">
        <v>0.95</v>
      </c>
      <c r="F80" s="17" t="s">
        <v>8</v>
      </c>
      <c r="G80" s="60" t="s">
        <v>29</v>
      </c>
      <c r="H80" s="46">
        <v>10</v>
      </c>
      <c r="I80" s="47">
        <f t="shared" si="2"/>
        <v>9.5</v>
      </c>
      <c r="J80" s="47">
        <f t="shared" si="3"/>
        <v>1.9000000000000001</v>
      </c>
    </row>
    <row r="81" spans="1:10" x14ac:dyDescent="0.25">
      <c r="A81" s="34">
        <v>77</v>
      </c>
      <c r="B81" s="1" t="s">
        <v>86</v>
      </c>
      <c r="C81" s="1" t="s">
        <v>100</v>
      </c>
      <c r="D81" s="15" t="s">
        <v>111</v>
      </c>
      <c r="E81" s="16">
        <v>9.9</v>
      </c>
      <c r="F81" s="17" t="s">
        <v>8</v>
      </c>
      <c r="G81" s="60" t="s">
        <v>29</v>
      </c>
      <c r="H81" s="46">
        <v>10</v>
      </c>
      <c r="I81" s="47">
        <f t="shared" si="2"/>
        <v>99</v>
      </c>
      <c r="J81" s="47">
        <f t="shared" si="3"/>
        <v>19.8</v>
      </c>
    </row>
    <row r="82" spans="1:10" x14ac:dyDescent="0.25">
      <c r="A82" s="34">
        <v>78</v>
      </c>
      <c r="B82" s="1" t="s">
        <v>86</v>
      </c>
      <c r="C82" s="1" t="s">
        <v>100</v>
      </c>
      <c r="D82" s="15" t="s">
        <v>112</v>
      </c>
      <c r="E82" s="16">
        <v>3.609</v>
      </c>
      <c r="F82" s="17" t="s">
        <v>8</v>
      </c>
      <c r="G82" s="60" t="s">
        <v>29</v>
      </c>
      <c r="H82" s="46">
        <v>10</v>
      </c>
      <c r="I82" s="47">
        <f t="shared" si="2"/>
        <v>36.090000000000003</v>
      </c>
      <c r="J82" s="47">
        <f t="shared" si="3"/>
        <v>7.2180000000000009</v>
      </c>
    </row>
    <row r="83" spans="1:10" x14ac:dyDescent="0.25">
      <c r="A83" s="34">
        <v>79</v>
      </c>
      <c r="B83" s="1" t="s">
        <v>86</v>
      </c>
      <c r="C83" s="1" t="s">
        <v>100</v>
      </c>
      <c r="D83" s="15" t="s">
        <v>113</v>
      </c>
      <c r="E83" s="16">
        <v>7.6</v>
      </c>
      <c r="F83" s="17" t="s">
        <v>8</v>
      </c>
      <c r="G83" s="60" t="s">
        <v>15</v>
      </c>
      <c r="H83" s="46">
        <v>10</v>
      </c>
      <c r="I83" s="47">
        <f t="shared" si="2"/>
        <v>76</v>
      </c>
      <c r="J83" s="47">
        <f t="shared" si="3"/>
        <v>15.200000000000001</v>
      </c>
    </row>
    <row r="84" spans="1:10" x14ac:dyDescent="0.25">
      <c r="A84" s="34">
        <v>80</v>
      </c>
      <c r="B84" s="1" t="s">
        <v>86</v>
      </c>
      <c r="C84" s="1" t="s">
        <v>100</v>
      </c>
      <c r="D84" s="15" t="s">
        <v>114</v>
      </c>
      <c r="E84" s="16">
        <v>3.4340000000000002</v>
      </c>
      <c r="F84" s="14" t="s">
        <v>8</v>
      </c>
      <c r="G84" s="60" t="s">
        <v>15</v>
      </c>
      <c r="H84" s="46">
        <v>10</v>
      </c>
      <c r="I84" s="47">
        <f t="shared" si="2"/>
        <v>34.340000000000003</v>
      </c>
      <c r="J84" s="47">
        <f t="shared" si="3"/>
        <v>6.8680000000000012</v>
      </c>
    </row>
    <row r="85" spans="1:10" x14ac:dyDescent="0.25">
      <c r="A85" s="34">
        <v>81</v>
      </c>
      <c r="B85" s="1" t="s">
        <v>86</v>
      </c>
      <c r="C85" s="1" t="s">
        <v>100</v>
      </c>
      <c r="D85" s="15" t="s">
        <v>115</v>
      </c>
      <c r="E85" s="16">
        <v>3.702</v>
      </c>
      <c r="F85" s="14" t="s">
        <v>8</v>
      </c>
      <c r="G85" s="60" t="s">
        <v>15</v>
      </c>
      <c r="H85" s="46">
        <v>10</v>
      </c>
      <c r="I85" s="47">
        <f t="shared" si="2"/>
        <v>37.019999999999996</v>
      </c>
      <c r="J85" s="47">
        <f t="shared" si="3"/>
        <v>7.4039999999999999</v>
      </c>
    </row>
    <row r="86" spans="1:10" x14ac:dyDescent="0.25">
      <c r="A86" s="34">
        <v>82</v>
      </c>
      <c r="B86" s="1" t="s">
        <v>86</v>
      </c>
      <c r="C86" s="1" t="s">
        <v>100</v>
      </c>
      <c r="D86" s="15" t="s">
        <v>116</v>
      </c>
      <c r="E86" s="16">
        <v>4.2190000000000003</v>
      </c>
      <c r="F86" s="14" t="s">
        <v>8</v>
      </c>
      <c r="G86" s="60" t="s">
        <v>29</v>
      </c>
      <c r="H86" s="46">
        <v>10</v>
      </c>
      <c r="I86" s="47">
        <f t="shared" si="2"/>
        <v>42.190000000000005</v>
      </c>
      <c r="J86" s="47">
        <f t="shared" si="3"/>
        <v>8.4380000000000006</v>
      </c>
    </row>
    <row r="87" spans="1:10" x14ac:dyDescent="0.25">
      <c r="A87" s="34">
        <v>83</v>
      </c>
      <c r="B87" s="1" t="s">
        <v>86</v>
      </c>
      <c r="C87" s="1" t="s">
        <v>100</v>
      </c>
      <c r="D87" s="12" t="s">
        <v>117</v>
      </c>
      <c r="E87" s="13">
        <v>0.999</v>
      </c>
      <c r="F87" s="14" t="s">
        <v>8</v>
      </c>
      <c r="G87" s="60" t="s">
        <v>15</v>
      </c>
      <c r="H87" s="46">
        <v>10</v>
      </c>
      <c r="I87" s="47">
        <f t="shared" si="2"/>
        <v>9.99</v>
      </c>
      <c r="J87" s="47">
        <f t="shared" si="3"/>
        <v>1.9980000000000002</v>
      </c>
    </row>
    <row r="88" spans="1:10" x14ac:dyDescent="0.25">
      <c r="A88" s="34">
        <v>84</v>
      </c>
      <c r="B88" s="1" t="s">
        <v>86</v>
      </c>
      <c r="C88" s="1" t="s">
        <v>100</v>
      </c>
      <c r="D88" s="12" t="s">
        <v>118</v>
      </c>
      <c r="E88" s="13">
        <v>2</v>
      </c>
      <c r="F88" s="14" t="s">
        <v>8</v>
      </c>
      <c r="G88" s="60" t="s">
        <v>10</v>
      </c>
      <c r="H88" s="46">
        <v>10</v>
      </c>
      <c r="I88" s="47">
        <f t="shared" si="2"/>
        <v>20</v>
      </c>
      <c r="J88" s="47">
        <f t="shared" si="3"/>
        <v>4</v>
      </c>
    </row>
    <row r="89" spans="1:10" x14ac:dyDescent="0.25">
      <c r="A89" s="34">
        <v>85</v>
      </c>
      <c r="B89" s="1" t="s">
        <v>86</v>
      </c>
      <c r="C89" s="1" t="s">
        <v>100</v>
      </c>
      <c r="D89" s="12" t="s">
        <v>119</v>
      </c>
      <c r="E89" s="13">
        <v>7.399</v>
      </c>
      <c r="F89" s="14" t="s">
        <v>8</v>
      </c>
      <c r="G89" s="60" t="s">
        <v>29</v>
      </c>
      <c r="H89" s="46">
        <v>10</v>
      </c>
      <c r="I89" s="47">
        <f t="shared" si="2"/>
        <v>73.989999999999995</v>
      </c>
      <c r="J89" s="47">
        <f t="shared" si="3"/>
        <v>14.798</v>
      </c>
    </row>
    <row r="90" spans="1:10" x14ac:dyDescent="0.25">
      <c r="A90" s="34">
        <v>86</v>
      </c>
      <c r="B90" s="1" t="s">
        <v>86</v>
      </c>
      <c r="C90" s="1" t="s">
        <v>120</v>
      </c>
      <c r="D90" s="12" t="s">
        <v>121</v>
      </c>
      <c r="E90" s="13">
        <v>0.60899999999999999</v>
      </c>
      <c r="F90" s="14" t="s">
        <v>8</v>
      </c>
      <c r="G90" s="60" t="s">
        <v>25</v>
      </c>
      <c r="H90" s="46">
        <v>10</v>
      </c>
      <c r="I90" s="47">
        <f t="shared" si="2"/>
        <v>6.09</v>
      </c>
      <c r="J90" s="47">
        <f t="shared" si="3"/>
        <v>1.218</v>
      </c>
    </row>
    <row r="91" spans="1:10" x14ac:dyDescent="0.25">
      <c r="A91" s="34">
        <v>87</v>
      </c>
      <c r="B91" s="1" t="s">
        <v>86</v>
      </c>
      <c r="C91" s="1" t="s">
        <v>120</v>
      </c>
      <c r="D91" s="12" t="s">
        <v>122</v>
      </c>
      <c r="E91" s="13">
        <v>3.9990000000000001</v>
      </c>
      <c r="F91" s="14" t="s">
        <v>8</v>
      </c>
      <c r="G91" s="60" t="s">
        <v>25</v>
      </c>
      <c r="H91" s="46">
        <v>10</v>
      </c>
      <c r="I91" s="47">
        <f t="shared" si="2"/>
        <v>39.99</v>
      </c>
      <c r="J91" s="47">
        <f t="shared" si="3"/>
        <v>7.9980000000000011</v>
      </c>
    </row>
    <row r="92" spans="1:10" x14ac:dyDescent="0.25">
      <c r="A92" s="34">
        <v>88</v>
      </c>
      <c r="B92" s="1" t="s">
        <v>86</v>
      </c>
      <c r="C92" s="1" t="s">
        <v>120</v>
      </c>
      <c r="D92" s="12" t="s">
        <v>123</v>
      </c>
      <c r="E92" s="13">
        <v>4.2</v>
      </c>
      <c r="F92" s="14" t="s">
        <v>8</v>
      </c>
      <c r="G92" s="60" t="s">
        <v>25</v>
      </c>
      <c r="H92" s="46">
        <v>10</v>
      </c>
      <c r="I92" s="47">
        <f t="shared" si="2"/>
        <v>42</v>
      </c>
      <c r="J92" s="47">
        <f t="shared" si="3"/>
        <v>8.4</v>
      </c>
    </row>
    <row r="93" spans="1:10" x14ac:dyDescent="0.25">
      <c r="A93" s="34">
        <v>89</v>
      </c>
      <c r="B93" s="1" t="s">
        <v>86</v>
      </c>
      <c r="C93" s="1" t="s">
        <v>120</v>
      </c>
      <c r="D93" s="12" t="s">
        <v>124</v>
      </c>
      <c r="E93" s="13">
        <v>2.403</v>
      </c>
      <c r="F93" s="14" t="s">
        <v>8</v>
      </c>
      <c r="G93" s="60" t="s">
        <v>25</v>
      </c>
      <c r="H93" s="46">
        <v>10</v>
      </c>
      <c r="I93" s="47">
        <f t="shared" si="2"/>
        <v>24.03</v>
      </c>
      <c r="J93" s="47">
        <f t="shared" si="3"/>
        <v>4.8060000000000009</v>
      </c>
    </row>
    <row r="94" spans="1:10" x14ac:dyDescent="0.25">
      <c r="A94" s="34">
        <v>90</v>
      </c>
      <c r="B94" s="1" t="s">
        <v>86</v>
      </c>
      <c r="C94" s="1" t="s">
        <v>125</v>
      </c>
      <c r="D94" s="12" t="s">
        <v>126</v>
      </c>
      <c r="E94" s="13">
        <v>3</v>
      </c>
      <c r="F94" s="14" t="s">
        <v>8</v>
      </c>
      <c r="G94" s="60" t="s">
        <v>25</v>
      </c>
      <c r="H94" s="46">
        <v>10</v>
      </c>
      <c r="I94" s="47">
        <f t="shared" si="2"/>
        <v>30</v>
      </c>
      <c r="J94" s="47">
        <f t="shared" si="3"/>
        <v>6</v>
      </c>
    </row>
    <row r="95" spans="1:10" x14ac:dyDescent="0.25">
      <c r="A95" s="34">
        <v>91</v>
      </c>
      <c r="B95" s="1" t="s">
        <v>86</v>
      </c>
      <c r="C95" s="1" t="s">
        <v>125</v>
      </c>
      <c r="D95" s="12" t="s">
        <v>127</v>
      </c>
      <c r="E95" s="13">
        <v>4.5</v>
      </c>
      <c r="F95" s="14" t="s">
        <v>8</v>
      </c>
      <c r="G95" s="60" t="s">
        <v>15</v>
      </c>
      <c r="H95" s="46">
        <v>10</v>
      </c>
      <c r="I95" s="47">
        <f t="shared" si="2"/>
        <v>45</v>
      </c>
      <c r="J95" s="47">
        <f t="shared" si="3"/>
        <v>9</v>
      </c>
    </row>
    <row r="96" spans="1:10" x14ac:dyDescent="0.25">
      <c r="A96" s="34">
        <v>92</v>
      </c>
      <c r="B96" s="1" t="s">
        <v>86</v>
      </c>
      <c r="C96" s="1" t="s">
        <v>125</v>
      </c>
      <c r="D96" s="12" t="s">
        <v>128</v>
      </c>
      <c r="E96" s="13">
        <v>2.8029999999999999</v>
      </c>
      <c r="F96" s="14" t="s">
        <v>8</v>
      </c>
      <c r="G96" s="60" t="s">
        <v>25</v>
      </c>
      <c r="H96" s="46">
        <v>10</v>
      </c>
      <c r="I96" s="47">
        <f t="shared" si="2"/>
        <v>28.03</v>
      </c>
      <c r="J96" s="47">
        <f t="shared" si="3"/>
        <v>5.6060000000000008</v>
      </c>
    </row>
    <row r="97" spans="1:10" x14ac:dyDescent="0.25">
      <c r="A97" s="34">
        <v>93</v>
      </c>
      <c r="B97" s="1" t="s">
        <v>86</v>
      </c>
      <c r="C97" s="1" t="s">
        <v>125</v>
      </c>
      <c r="D97" s="12" t="s">
        <v>129</v>
      </c>
      <c r="E97" s="13">
        <v>6.0010000000000003</v>
      </c>
      <c r="F97" s="14" t="s">
        <v>8</v>
      </c>
      <c r="G97" s="60" t="s">
        <v>15</v>
      </c>
      <c r="H97" s="46">
        <v>10</v>
      </c>
      <c r="I97" s="47">
        <f t="shared" si="2"/>
        <v>60.010000000000005</v>
      </c>
      <c r="J97" s="47">
        <f t="shared" si="3"/>
        <v>12.002000000000002</v>
      </c>
    </row>
    <row r="98" spans="1:10" x14ac:dyDescent="0.25">
      <c r="A98" s="34">
        <v>94</v>
      </c>
      <c r="B98" s="1" t="s">
        <v>86</v>
      </c>
      <c r="C98" s="1" t="s">
        <v>125</v>
      </c>
      <c r="D98" s="19" t="s">
        <v>130</v>
      </c>
      <c r="E98" s="13">
        <v>1</v>
      </c>
      <c r="F98" s="14" t="s">
        <v>8</v>
      </c>
      <c r="G98" s="60" t="s">
        <v>54</v>
      </c>
      <c r="H98" s="46">
        <v>10</v>
      </c>
      <c r="I98" s="47">
        <f t="shared" si="2"/>
        <v>10</v>
      </c>
      <c r="J98" s="47">
        <f t="shared" si="3"/>
        <v>2</v>
      </c>
    </row>
    <row r="99" spans="1:10" x14ac:dyDescent="0.25">
      <c r="A99" s="34">
        <v>95</v>
      </c>
      <c r="B99" s="1" t="s">
        <v>86</v>
      </c>
      <c r="C99" s="1" t="s">
        <v>125</v>
      </c>
      <c r="D99" s="12" t="s">
        <v>131</v>
      </c>
      <c r="E99" s="13">
        <v>2.0009999999999999</v>
      </c>
      <c r="F99" s="14" t="s">
        <v>8</v>
      </c>
      <c r="G99" s="60" t="s">
        <v>54</v>
      </c>
      <c r="H99" s="46">
        <v>10</v>
      </c>
      <c r="I99" s="47">
        <f t="shared" si="2"/>
        <v>20.009999999999998</v>
      </c>
      <c r="J99" s="47">
        <f t="shared" si="3"/>
        <v>4.0019999999999998</v>
      </c>
    </row>
    <row r="100" spans="1:10" x14ac:dyDescent="0.25">
      <c r="A100" s="34">
        <v>96</v>
      </c>
      <c r="B100" s="1" t="s">
        <v>86</v>
      </c>
      <c r="C100" s="1" t="s">
        <v>125</v>
      </c>
      <c r="D100" s="19" t="s">
        <v>132</v>
      </c>
      <c r="E100" s="13">
        <v>2.0009999999999999</v>
      </c>
      <c r="F100" s="14" t="s">
        <v>8</v>
      </c>
      <c r="G100" s="60" t="s">
        <v>54</v>
      </c>
      <c r="H100" s="46">
        <v>10</v>
      </c>
      <c r="I100" s="47">
        <f t="shared" si="2"/>
        <v>20.009999999999998</v>
      </c>
      <c r="J100" s="47">
        <f t="shared" si="3"/>
        <v>4.0019999999999998</v>
      </c>
    </row>
    <row r="101" spans="1:10" x14ac:dyDescent="0.25">
      <c r="A101" s="34">
        <v>97</v>
      </c>
      <c r="B101" s="1" t="s">
        <v>86</v>
      </c>
      <c r="C101" s="1" t="s">
        <v>125</v>
      </c>
      <c r="D101" s="12" t="s">
        <v>133</v>
      </c>
      <c r="E101" s="13">
        <v>0.5</v>
      </c>
      <c r="F101" s="14" t="s">
        <v>8</v>
      </c>
      <c r="G101" s="60" t="s">
        <v>54</v>
      </c>
      <c r="H101" s="46">
        <v>10</v>
      </c>
      <c r="I101" s="47">
        <f t="shared" si="2"/>
        <v>5</v>
      </c>
      <c r="J101" s="47">
        <f t="shared" si="3"/>
        <v>1</v>
      </c>
    </row>
    <row r="102" spans="1:10" x14ac:dyDescent="0.25">
      <c r="A102" s="34">
        <v>98</v>
      </c>
      <c r="B102" s="1" t="s">
        <v>86</v>
      </c>
      <c r="C102" s="1" t="s">
        <v>125</v>
      </c>
      <c r="D102" s="12" t="s">
        <v>134</v>
      </c>
      <c r="E102" s="13">
        <v>6.819</v>
      </c>
      <c r="F102" s="14" t="s">
        <v>8</v>
      </c>
      <c r="G102" s="60" t="s">
        <v>54</v>
      </c>
      <c r="H102" s="46">
        <v>10</v>
      </c>
      <c r="I102" s="47">
        <f t="shared" si="2"/>
        <v>68.19</v>
      </c>
      <c r="J102" s="47">
        <f t="shared" si="3"/>
        <v>13.638</v>
      </c>
    </row>
    <row r="103" spans="1:10" x14ac:dyDescent="0.25">
      <c r="A103" s="34">
        <v>99</v>
      </c>
      <c r="B103" s="1" t="s">
        <v>86</v>
      </c>
      <c r="C103" s="1" t="s">
        <v>125</v>
      </c>
      <c r="D103" s="12" t="s">
        <v>135</v>
      </c>
      <c r="E103" s="13">
        <v>4.9409999999999998</v>
      </c>
      <c r="F103" s="14" t="s">
        <v>8</v>
      </c>
      <c r="G103" s="60" t="s">
        <v>54</v>
      </c>
      <c r="H103" s="46">
        <v>10</v>
      </c>
      <c r="I103" s="47">
        <f t="shared" si="2"/>
        <v>49.41</v>
      </c>
      <c r="J103" s="47">
        <f t="shared" si="3"/>
        <v>9.8819999999999997</v>
      </c>
    </row>
    <row r="104" spans="1:10" x14ac:dyDescent="0.25">
      <c r="A104" s="34">
        <v>100</v>
      </c>
      <c r="B104" s="1" t="s">
        <v>86</v>
      </c>
      <c r="C104" s="1" t="s">
        <v>125</v>
      </c>
      <c r="D104" s="12" t="s">
        <v>136</v>
      </c>
      <c r="E104" s="13">
        <v>4.9000000000000004</v>
      </c>
      <c r="F104" s="14" t="s">
        <v>8</v>
      </c>
      <c r="G104" s="60" t="s">
        <v>54</v>
      </c>
      <c r="H104" s="46">
        <v>10</v>
      </c>
      <c r="I104" s="47">
        <f t="shared" si="2"/>
        <v>49</v>
      </c>
      <c r="J104" s="47">
        <f t="shared" si="3"/>
        <v>9.8000000000000007</v>
      </c>
    </row>
    <row r="105" spans="1:10" x14ac:dyDescent="0.25">
      <c r="A105" s="34">
        <v>101</v>
      </c>
      <c r="B105" s="1" t="s">
        <v>86</v>
      </c>
      <c r="C105" s="1" t="s">
        <v>125</v>
      </c>
      <c r="D105" s="12" t="s">
        <v>137</v>
      </c>
      <c r="E105" s="13">
        <v>4.5</v>
      </c>
      <c r="F105" s="14" t="s">
        <v>8</v>
      </c>
      <c r="G105" s="60" t="s">
        <v>15</v>
      </c>
      <c r="H105" s="46">
        <v>10</v>
      </c>
      <c r="I105" s="47">
        <f t="shared" si="2"/>
        <v>45</v>
      </c>
      <c r="J105" s="47">
        <f t="shared" si="3"/>
        <v>9</v>
      </c>
    </row>
    <row r="106" spans="1:10" x14ac:dyDescent="0.25">
      <c r="A106" s="34">
        <v>102</v>
      </c>
      <c r="B106" s="1" t="s">
        <v>86</v>
      </c>
      <c r="C106" s="1" t="s">
        <v>125</v>
      </c>
      <c r="D106" s="12" t="s">
        <v>138</v>
      </c>
      <c r="E106" s="13">
        <v>2</v>
      </c>
      <c r="F106" s="14" t="s">
        <v>8</v>
      </c>
      <c r="G106" s="60" t="s">
        <v>15</v>
      </c>
      <c r="H106" s="46">
        <v>10</v>
      </c>
      <c r="I106" s="47">
        <f t="shared" si="2"/>
        <v>20</v>
      </c>
      <c r="J106" s="47">
        <f t="shared" si="3"/>
        <v>4</v>
      </c>
    </row>
    <row r="107" spans="1:10" x14ac:dyDescent="0.25">
      <c r="A107" s="34">
        <v>103</v>
      </c>
      <c r="B107" s="1" t="s">
        <v>86</v>
      </c>
      <c r="C107" s="1" t="s">
        <v>125</v>
      </c>
      <c r="D107" s="12" t="s">
        <v>139</v>
      </c>
      <c r="E107" s="13">
        <v>7.9989999999999997</v>
      </c>
      <c r="F107" s="14" t="s">
        <v>8</v>
      </c>
      <c r="G107" s="60" t="s">
        <v>15</v>
      </c>
      <c r="H107" s="46">
        <v>10</v>
      </c>
      <c r="I107" s="47">
        <f t="shared" si="2"/>
        <v>79.989999999999995</v>
      </c>
      <c r="J107" s="47">
        <f t="shared" si="3"/>
        <v>15.997999999999999</v>
      </c>
    </row>
    <row r="108" spans="1:10" x14ac:dyDescent="0.25">
      <c r="A108" s="34">
        <v>104</v>
      </c>
      <c r="B108" s="1" t="s">
        <v>86</v>
      </c>
      <c r="C108" s="1" t="s">
        <v>125</v>
      </c>
      <c r="D108" s="12" t="s">
        <v>140</v>
      </c>
      <c r="E108" s="13">
        <v>2</v>
      </c>
      <c r="F108" s="14" t="s">
        <v>8</v>
      </c>
      <c r="G108" s="60" t="s">
        <v>15</v>
      </c>
      <c r="H108" s="46">
        <v>10</v>
      </c>
      <c r="I108" s="47">
        <f t="shared" si="2"/>
        <v>20</v>
      </c>
      <c r="J108" s="47">
        <f t="shared" si="3"/>
        <v>4</v>
      </c>
    </row>
    <row r="109" spans="1:10" x14ac:dyDescent="0.25">
      <c r="A109" s="34">
        <v>105</v>
      </c>
      <c r="B109" s="1" t="s">
        <v>86</v>
      </c>
      <c r="C109" s="1" t="s">
        <v>125</v>
      </c>
      <c r="D109" s="12" t="s">
        <v>141</v>
      </c>
      <c r="E109" s="13">
        <v>3.9990000000000001</v>
      </c>
      <c r="F109" s="14" t="s">
        <v>8</v>
      </c>
      <c r="G109" s="60" t="s">
        <v>15</v>
      </c>
      <c r="H109" s="46">
        <v>10</v>
      </c>
      <c r="I109" s="47">
        <f t="shared" si="2"/>
        <v>39.99</v>
      </c>
      <c r="J109" s="47">
        <f t="shared" si="3"/>
        <v>7.9980000000000011</v>
      </c>
    </row>
    <row r="110" spans="1:10" x14ac:dyDescent="0.25">
      <c r="A110" s="34">
        <v>106</v>
      </c>
      <c r="B110" s="1" t="s">
        <v>86</v>
      </c>
      <c r="C110" s="1" t="s">
        <v>125</v>
      </c>
      <c r="D110" s="12" t="s">
        <v>142</v>
      </c>
      <c r="E110" s="13">
        <v>5.5</v>
      </c>
      <c r="F110" s="14" t="s">
        <v>8</v>
      </c>
      <c r="G110" s="60" t="s">
        <v>15</v>
      </c>
      <c r="H110" s="46">
        <v>10</v>
      </c>
      <c r="I110" s="47">
        <f t="shared" si="2"/>
        <v>55</v>
      </c>
      <c r="J110" s="47">
        <f t="shared" si="3"/>
        <v>11</v>
      </c>
    </row>
    <row r="111" spans="1:10" x14ac:dyDescent="0.25">
      <c r="A111" s="34">
        <v>107</v>
      </c>
      <c r="B111" s="1" t="s">
        <v>86</v>
      </c>
      <c r="C111" s="1" t="s">
        <v>125</v>
      </c>
      <c r="D111" s="19" t="s">
        <v>143</v>
      </c>
      <c r="E111" s="13">
        <v>4</v>
      </c>
      <c r="F111" s="14" t="s">
        <v>8</v>
      </c>
      <c r="G111" s="60" t="s">
        <v>15</v>
      </c>
      <c r="H111" s="46">
        <v>10</v>
      </c>
      <c r="I111" s="47">
        <f t="shared" si="2"/>
        <v>40</v>
      </c>
      <c r="J111" s="47">
        <f t="shared" si="3"/>
        <v>8</v>
      </c>
    </row>
    <row r="112" spans="1:10" x14ac:dyDescent="0.25">
      <c r="A112" s="34">
        <v>108</v>
      </c>
      <c r="B112" s="1" t="s">
        <v>86</v>
      </c>
      <c r="C112" s="1" t="s">
        <v>144</v>
      </c>
      <c r="D112" s="20" t="s">
        <v>145</v>
      </c>
      <c r="E112" s="13">
        <v>4.8330000000000002</v>
      </c>
      <c r="F112" s="14" t="s">
        <v>8</v>
      </c>
      <c r="G112" s="60" t="s">
        <v>15</v>
      </c>
      <c r="H112" s="46">
        <v>10</v>
      </c>
      <c r="I112" s="47">
        <f t="shared" si="2"/>
        <v>48.33</v>
      </c>
      <c r="J112" s="47">
        <f t="shared" si="3"/>
        <v>9.6660000000000004</v>
      </c>
    </row>
    <row r="113" spans="1:10" x14ac:dyDescent="0.25">
      <c r="A113" s="34">
        <v>109</v>
      </c>
      <c r="B113" s="1" t="s">
        <v>86</v>
      </c>
      <c r="C113" s="1" t="s">
        <v>144</v>
      </c>
      <c r="D113" s="20" t="s">
        <v>146</v>
      </c>
      <c r="E113" s="13">
        <v>4</v>
      </c>
      <c r="F113" s="14" t="s">
        <v>8</v>
      </c>
      <c r="G113" s="60" t="s">
        <v>15</v>
      </c>
      <c r="H113" s="46">
        <v>10</v>
      </c>
      <c r="I113" s="47">
        <f t="shared" si="2"/>
        <v>40</v>
      </c>
      <c r="J113" s="47">
        <f t="shared" si="3"/>
        <v>8</v>
      </c>
    </row>
    <row r="114" spans="1:10" x14ac:dyDescent="0.25">
      <c r="A114" s="34">
        <v>110</v>
      </c>
      <c r="B114" s="1" t="s">
        <v>86</v>
      </c>
      <c r="C114" s="1" t="s">
        <v>144</v>
      </c>
      <c r="D114" s="20" t="s">
        <v>147</v>
      </c>
      <c r="E114" s="13">
        <v>2.032</v>
      </c>
      <c r="F114" s="14" t="s">
        <v>8</v>
      </c>
      <c r="G114" s="60" t="s">
        <v>25</v>
      </c>
      <c r="H114" s="46">
        <v>10</v>
      </c>
      <c r="I114" s="47">
        <f t="shared" si="2"/>
        <v>20.32</v>
      </c>
      <c r="J114" s="47">
        <f t="shared" si="3"/>
        <v>4.0640000000000001</v>
      </c>
    </row>
    <row r="115" spans="1:10" x14ac:dyDescent="0.25">
      <c r="A115" s="34">
        <v>111</v>
      </c>
      <c r="B115" s="1" t="s">
        <v>86</v>
      </c>
      <c r="C115" s="1" t="s">
        <v>144</v>
      </c>
      <c r="D115" s="20" t="s">
        <v>148</v>
      </c>
      <c r="E115" s="13">
        <v>4</v>
      </c>
      <c r="F115" s="14" t="s">
        <v>94</v>
      </c>
      <c r="G115" s="60" t="s">
        <v>25</v>
      </c>
      <c r="H115" s="46">
        <v>14</v>
      </c>
      <c r="I115" s="47">
        <f t="shared" si="2"/>
        <v>56</v>
      </c>
      <c r="J115" s="47">
        <f t="shared" si="3"/>
        <v>11.200000000000001</v>
      </c>
    </row>
    <row r="116" spans="1:10" x14ac:dyDescent="0.25">
      <c r="A116" s="34">
        <v>112</v>
      </c>
      <c r="B116" s="21" t="s">
        <v>149</v>
      </c>
      <c r="C116" s="21" t="s">
        <v>150</v>
      </c>
      <c r="D116" s="22" t="s">
        <v>151</v>
      </c>
      <c r="E116" s="3">
        <v>342.35899999999998</v>
      </c>
      <c r="F116" s="23" t="s">
        <v>8</v>
      </c>
      <c r="G116" s="40" t="s">
        <v>11</v>
      </c>
      <c r="H116" s="46">
        <v>10</v>
      </c>
      <c r="I116" s="47">
        <f t="shared" si="2"/>
        <v>3423.5899999999997</v>
      </c>
      <c r="J116" s="47">
        <f t="shared" si="3"/>
        <v>684.71799999999996</v>
      </c>
    </row>
    <row r="117" spans="1:10" x14ac:dyDescent="0.25">
      <c r="A117" s="34">
        <v>113</v>
      </c>
      <c r="B117" s="21" t="s">
        <v>149</v>
      </c>
      <c r="C117" s="21" t="s">
        <v>150</v>
      </c>
      <c r="D117" s="22" t="s">
        <v>152</v>
      </c>
      <c r="E117" s="3">
        <v>147.554</v>
      </c>
      <c r="F117" s="23" t="s">
        <v>8</v>
      </c>
      <c r="G117" s="40" t="s">
        <v>11</v>
      </c>
      <c r="H117" s="46">
        <v>10</v>
      </c>
      <c r="I117" s="47">
        <f t="shared" si="2"/>
        <v>1475.54</v>
      </c>
      <c r="J117" s="47">
        <f t="shared" si="3"/>
        <v>295.108</v>
      </c>
    </row>
    <row r="118" spans="1:10" x14ac:dyDescent="0.25">
      <c r="A118" s="34">
        <v>114</v>
      </c>
      <c r="B118" s="21" t="s">
        <v>149</v>
      </c>
      <c r="C118" s="21" t="s">
        <v>150</v>
      </c>
      <c r="D118" s="22" t="s">
        <v>153</v>
      </c>
      <c r="E118" s="3">
        <v>654.70500000000004</v>
      </c>
      <c r="F118" s="23" t="s">
        <v>8</v>
      </c>
      <c r="G118" s="40" t="s">
        <v>11</v>
      </c>
      <c r="H118" s="46">
        <v>10</v>
      </c>
      <c r="I118" s="47">
        <f t="shared" si="2"/>
        <v>6547.05</v>
      </c>
      <c r="J118" s="47">
        <f t="shared" si="3"/>
        <v>1309.4100000000001</v>
      </c>
    </row>
    <row r="119" spans="1:10" x14ac:dyDescent="0.25">
      <c r="A119" s="34">
        <v>115</v>
      </c>
      <c r="B119" s="21" t="s">
        <v>149</v>
      </c>
      <c r="C119" s="21" t="s">
        <v>150</v>
      </c>
      <c r="D119" s="22" t="s">
        <v>154</v>
      </c>
      <c r="E119" s="3">
        <v>110.85899999999999</v>
      </c>
      <c r="F119" s="23" t="s">
        <v>8</v>
      </c>
      <c r="G119" s="40" t="s">
        <v>11</v>
      </c>
      <c r="H119" s="46">
        <v>10</v>
      </c>
      <c r="I119" s="47">
        <f t="shared" si="2"/>
        <v>1108.5899999999999</v>
      </c>
      <c r="J119" s="47">
        <f t="shared" si="3"/>
        <v>221.71799999999999</v>
      </c>
    </row>
    <row r="120" spans="1:10" x14ac:dyDescent="0.25">
      <c r="A120" s="34">
        <v>116</v>
      </c>
      <c r="B120" s="21" t="s">
        <v>149</v>
      </c>
      <c r="C120" s="21" t="s">
        <v>150</v>
      </c>
      <c r="D120" s="22" t="s">
        <v>155</v>
      </c>
      <c r="E120" s="3">
        <v>5.7469999999999999</v>
      </c>
      <c r="F120" s="23" t="s">
        <v>8</v>
      </c>
      <c r="G120" s="40" t="s">
        <v>11</v>
      </c>
      <c r="H120" s="46">
        <v>10</v>
      </c>
      <c r="I120" s="47">
        <f t="shared" si="2"/>
        <v>57.47</v>
      </c>
      <c r="J120" s="47">
        <f t="shared" si="3"/>
        <v>11.494</v>
      </c>
    </row>
    <row r="121" spans="1:10" x14ac:dyDescent="0.25">
      <c r="A121" s="34">
        <v>117</v>
      </c>
      <c r="B121" s="21" t="s">
        <v>149</v>
      </c>
      <c r="C121" s="21" t="s">
        <v>150</v>
      </c>
      <c r="D121" s="22" t="s">
        <v>156</v>
      </c>
      <c r="E121" s="24">
        <v>5.62</v>
      </c>
      <c r="F121" s="23" t="s">
        <v>8</v>
      </c>
      <c r="G121" s="40" t="s">
        <v>11</v>
      </c>
      <c r="H121" s="46">
        <v>10</v>
      </c>
      <c r="I121" s="47">
        <f t="shared" si="2"/>
        <v>56.2</v>
      </c>
      <c r="J121" s="47">
        <f t="shared" si="3"/>
        <v>11.240000000000002</v>
      </c>
    </row>
    <row r="122" spans="1:10" x14ac:dyDescent="0.25">
      <c r="A122" s="34">
        <v>118</v>
      </c>
      <c r="B122" s="21" t="s">
        <v>149</v>
      </c>
      <c r="C122" s="21" t="s">
        <v>150</v>
      </c>
      <c r="D122" s="22" t="s">
        <v>157</v>
      </c>
      <c r="E122" s="3">
        <v>122.404</v>
      </c>
      <c r="F122" s="23" t="s">
        <v>8</v>
      </c>
      <c r="G122" s="40" t="s">
        <v>11</v>
      </c>
      <c r="H122" s="46">
        <v>10</v>
      </c>
      <c r="I122" s="47">
        <f t="shared" si="2"/>
        <v>1224.04</v>
      </c>
      <c r="J122" s="47">
        <f t="shared" si="3"/>
        <v>244.80799999999999</v>
      </c>
    </row>
    <row r="123" spans="1:10" x14ac:dyDescent="0.25">
      <c r="A123" s="34">
        <v>119</v>
      </c>
      <c r="B123" s="21" t="s">
        <v>149</v>
      </c>
      <c r="C123" s="21" t="s">
        <v>150</v>
      </c>
      <c r="D123" s="22" t="s">
        <v>158</v>
      </c>
      <c r="E123" s="3">
        <v>36.71</v>
      </c>
      <c r="F123" s="23" t="s">
        <v>8</v>
      </c>
      <c r="G123" s="40" t="s">
        <v>11</v>
      </c>
      <c r="H123" s="46">
        <v>10</v>
      </c>
      <c r="I123" s="47">
        <f t="shared" si="2"/>
        <v>367.1</v>
      </c>
      <c r="J123" s="47">
        <f t="shared" si="3"/>
        <v>73.42</v>
      </c>
    </row>
    <row r="124" spans="1:10" x14ac:dyDescent="0.25">
      <c r="A124" s="34">
        <v>120</v>
      </c>
      <c r="B124" s="21" t="s">
        <v>149</v>
      </c>
      <c r="C124" s="21" t="s">
        <v>150</v>
      </c>
      <c r="D124" s="22" t="s">
        <v>159</v>
      </c>
      <c r="E124" s="3">
        <v>14.946999999999999</v>
      </c>
      <c r="F124" s="23" t="s">
        <v>8</v>
      </c>
      <c r="G124" s="40" t="s">
        <v>11</v>
      </c>
      <c r="H124" s="46">
        <v>10</v>
      </c>
      <c r="I124" s="47">
        <f t="shared" si="2"/>
        <v>149.47</v>
      </c>
      <c r="J124" s="47">
        <f t="shared" si="3"/>
        <v>29.894000000000002</v>
      </c>
    </row>
    <row r="125" spans="1:10" x14ac:dyDescent="0.25">
      <c r="A125" s="34">
        <v>121</v>
      </c>
      <c r="B125" s="21" t="s">
        <v>149</v>
      </c>
      <c r="C125" s="21" t="s">
        <v>150</v>
      </c>
      <c r="D125" s="22" t="s">
        <v>160</v>
      </c>
      <c r="E125" s="3">
        <v>20.381</v>
      </c>
      <c r="F125" s="23" t="s">
        <v>8</v>
      </c>
      <c r="G125" s="40" t="s">
        <v>11</v>
      </c>
      <c r="H125" s="46">
        <v>10</v>
      </c>
      <c r="I125" s="47">
        <f t="shared" si="2"/>
        <v>203.81</v>
      </c>
      <c r="J125" s="47">
        <f t="shared" si="3"/>
        <v>40.762</v>
      </c>
    </row>
    <row r="126" spans="1:10" x14ac:dyDescent="0.25">
      <c r="A126" s="34">
        <v>122</v>
      </c>
      <c r="B126" s="21" t="s">
        <v>149</v>
      </c>
      <c r="C126" s="21" t="s">
        <v>150</v>
      </c>
      <c r="D126" s="22" t="s">
        <v>161</v>
      </c>
      <c r="E126" s="24">
        <v>11.06</v>
      </c>
      <c r="F126" s="23" t="s">
        <v>8</v>
      </c>
      <c r="G126" s="40" t="s">
        <v>11</v>
      </c>
      <c r="H126" s="46">
        <v>10</v>
      </c>
      <c r="I126" s="47">
        <f t="shared" si="2"/>
        <v>110.60000000000001</v>
      </c>
      <c r="J126" s="47">
        <f t="shared" si="3"/>
        <v>22.120000000000005</v>
      </c>
    </row>
    <row r="127" spans="1:10" x14ac:dyDescent="0.25">
      <c r="A127" s="34">
        <v>123</v>
      </c>
      <c r="B127" s="21" t="s">
        <v>149</v>
      </c>
      <c r="C127" s="21" t="s">
        <v>150</v>
      </c>
      <c r="D127" s="22" t="s">
        <v>162</v>
      </c>
      <c r="E127" s="3">
        <v>21.686</v>
      </c>
      <c r="F127" s="23" t="s">
        <v>8</v>
      </c>
      <c r="G127" s="40" t="s">
        <v>11</v>
      </c>
      <c r="H127" s="46">
        <v>10</v>
      </c>
      <c r="I127" s="47">
        <f t="shared" si="2"/>
        <v>216.86</v>
      </c>
      <c r="J127" s="47">
        <f t="shared" si="3"/>
        <v>43.372000000000007</v>
      </c>
    </row>
    <row r="128" spans="1:10" x14ac:dyDescent="0.25">
      <c r="A128" s="34">
        <v>124</v>
      </c>
      <c r="B128" s="21" t="s">
        <v>149</v>
      </c>
      <c r="C128" s="21" t="s">
        <v>150</v>
      </c>
      <c r="D128" s="22" t="s">
        <v>163</v>
      </c>
      <c r="E128" s="3">
        <v>17.725999999999999</v>
      </c>
      <c r="F128" s="23" t="s">
        <v>8</v>
      </c>
      <c r="G128" s="40" t="s">
        <v>11</v>
      </c>
      <c r="H128" s="46">
        <v>10</v>
      </c>
      <c r="I128" s="47">
        <f t="shared" si="2"/>
        <v>177.26</v>
      </c>
      <c r="J128" s="47">
        <f t="shared" si="3"/>
        <v>35.451999999999998</v>
      </c>
    </row>
    <row r="129" spans="1:10" x14ac:dyDescent="0.25">
      <c r="A129" s="34">
        <v>125</v>
      </c>
      <c r="B129" s="21" t="s">
        <v>149</v>
      </c>
      <c r="C129" s="21" t="s">
        <v>164</v>
      </c>
      <c r="D129" s="25" t="s">
        <v>165</v>
      </c>
      <c r="E129" s="3">
        <v>9.5619999999999994</v>
      </c>
      <c r="F129" s="23" t="s">
        <v>8</v>
      </c>
      <c r="G129" s="40" t="s">
        <v>10</v>
      </c>
      <c r="H129" s="46">
        <v>10</v>
      </c>
      <c r="I129" s="47">
        <f t="shared" si="2"/>
        <v>95.61999999999999</v>
      </c>
      <c r="J129" s="47">
        <f t="shared" si="3"/>
        <v>19.123999999999999</v>
      </c>
    </row>
    <row r="130" spans="1:10" x14ac:dyDescent="0.25">
      <c r="A130" s="34">
        <v>126</v>
      </c>
      <c r="B130" s="21" t="s">
        <v>149</v>
      </c>
      <c r="C130" s="21" t="s">
        <v>164</v>
      </c>
      <c r="D130" s="22" t="s">
        <v>166</v>
      </c>
      <c r="E130" s="24">
        <v>4.4459999999999997</v>
      </c>
      <c r="F130" s="23" t="s">
        <v>94</v>
      </c>
      <c r="G130" s="40" t="s">
        <v>10</v>
      </c>
      <c r="H130" s="46">
        <v>11</v>
      </c>
      <c r="I130" s="47">
        <f t="shared" si="2"/>
        <v>48.905999999999999</v>
      </c>
      <c r="J130" s="47">
        <f t="shared" si="3"/>
        <v>9.7812000000000001</v>
      </c>
    </row>
    <row r="131" spans="1:10" x14ac:dyDescent="0.25">
      <c r="A131" s="34">
        <v>127</v>
      </c>
      <c r="B131" s="21" t="s">
        <v>149</v>
      </c>
      <c r="C131" s="21" t="s">
        <v>164</v>
      </c>
      <c r="D131" s="22" t="s">
        <v>167</v>
      </c>
      <c r="E131" s="3">
        <v>12.442</v>
      </c>
      <c r="F131" s="23" t="s">
        <v>8</v>
      </c>
      <c r="G131" s="40" t="s">
        <v>54</v>
      </c>
      <c r="H131" s="46">
        <v>10</v>
      </c>
      <c r="I131" s="47">
        <f t="shared" si="2"/>
        <v>124.42</v>
      </c>
      <c r="J131" s="47">
        <f t="shared" si="3"/>
        <v>24.884</v>
      </c>
    </row>
    <row r="132" spans="1:10" x14ac:dyDescent="0.25">
      <c r="A132" s="34">
        <v>128</v>
      </c>
      <c r="B132" s="21" t="s">
        <v>149</v>
      </c>
      <c r="C132" s="21" t="s">
        <v>164</v>
      </c>
      <c r="D132" s="22" t="s">
        <v>168</v>
      </c>
      <c r="E132" s="24">
        <v>2.0179999999999998</v>
      </c>
      <c r="F132" s="4" t="s">
        <v>94</v>
      </c>
      <c r="G132" s="40" t="s">
        <v>54</v>
      </c>
      <c r="H132" s="46">
        <v>11</v>
      </c>
      <c r="I132" s="47">
        <f t="shared" si="2"/>
        <v>22.197999999999997</v>
      </c>
      <c r="J132" s="47">
        <f t="shared" si="3"/>
        <v>4.4395999999999995</v>
      </c>
    </row>
    <row r="133" spans="1:10" x14ac:dyDescent="0.25">
      <c r="A133" s="34">
        <v>129</v>
      </c>
      <c r="B133" s="21" t="s">
        <v>149</v>
      </c>
      <c r="C133" s="21" t="s">
        <v>164</v>
      </c>
      <c r="D133" s="22" t="s">
        <v>169</v>
      </c>
      <c r="E133" s="24">
        <v>2.016</v>
      </c>
      <c r="F133" s="4" t="s">
        <v>94</v>
      </c>
      <c r="G133" s="40" t="s">
        <v>54</v>
      </c>
      <c r="H133" s="46">
        <v>11</v>
      </c>
      <c r="I133" s="47">
        <f t="shared" si="2"/>
        <v>22.176000000000002</v>
      </c>
      <c r="J133" s="47">
        <f t="shared" si="3"/>
        <v>4.4352000000000009</v>
      </c>
    </row>
    <row r="134" spans="1:10" x14ac:dyDescent="0.25">
      <c r="A134" s="34">
        <v>130</v>
      </c>
      <c r="B134" s="21" t="s">
        <v>149</v>
      </c>
      <c r="C134" s="21" t="s">
        <v>164</v>
      </c>
      <c r="D134" s="22" t="s">
        <v>170</v>
      </c>
      <c r="E134" s="3">
        <v>2.024</v>
      </c>
      <c r="F134" s="4" t="s">
        <v>94</v>
      </c>
      <c r="G134" s="40" t="s">
        <v>54</v>
      </c>
      <c r="H134" s="46">
        <v>11</v>
      </c>
      <c r="I134" s="47">
        <f t="shared" ref="I134:I191" si="4">H134*E134</f>
        <v>22.263999999999999</v>
      </c>
      <c r="J134" s="47">
        <f t="shared" ref="J134:J191" si="5">I134*20%</f>
        <v>4.4527999999999999</v>
      </c>
    </row>
    <row r="135" spans="1:10" x14ac:dyDescent="0.25">
      <c r="A135" s="34">
        <v>131</v>
      </c>
      <c r="B135" s="21" t="s">
        <v>149</v>
      </c>
      <c r="C135" s="21" t="s">
        <v>164</v>
      </c>
      <c r="D135" s="22" t="s">
        <v>171</v>
      </c>
      <c r="E135" s="3">
        <v>19.209</v>
      </c>
      <c r="F135" s="4" t="s">
        <v>94</v>
      </c>
      <c r="G135" s="40" t="s">
        <v>54</v>
      </c>
      <c r="H135" s="46">
        <v>11</v>
      </c>
      <c r="I135" s="47">
        <f t="shared" si="4"/>
        <v>211.29900000000001</v>
      </c>
      <c r="J135" s="47">
        <f t="shared" si="5"/>
        <v>42.259800000000006</v>
      </c>
    </row>
    <row r="136" spans="1:10" x14ac:dyDescent="0.25">
      <c r="A136" s="34">
        <v>132</v>
      </c>
      <c r="B136" s="21" t="s">
        <v>149</v>
      </c>
      <c r="C136" s="21" t="s">
        <v>164</v>
      </c>
      <c r="D136" s="22" t="s">
        <v>172</v>
      </c>
      <c r="E136" s="3">
        <v>12.394</v>
      </c>
      <c r="F136" s="23" t="s">
        <v>8</v>
      </c>
      <c r="G136" s="40" t="s">
        <v>54</v>
      </c>
      <c r="H136" s="46">
        <v>10</v>
      </c>
      <c r="I136" s="47">
        <f t="shared" si="4"/>
        <v>123.94</v>
      </c>
      <c r="J136" s="47">
        <f t="shared" si="5"/>
        <v>24.788</v>
      </c>
    </row>
    <row r="137" spans="1:10" x14ac:dyDescent="0.25">
      <c r="A137" s="34">
        <v>133</v>
      </c>
      <c r="B137" s="21" t="s">
        <v>149</v>
      </c>
      <c r="C137" s="21" t="s">
        <v>164</v>
      </c>
      <c r="D137" s="22" t="s">
        <v>173</v>
      </c>
      <c r="E137" s="3">
        <v>7.0590000000000002</v>
      </c>
      <c r="F137" s="23" t="s">
        <v>8</v>
      </c>
      <c r="G137" s="40" t="s">
        <v>25</v>
      </c>
      <c r="H137" s="46">
        <v>10</v>
      </c>
      <c r="I137" s="47">
        <f t="shared" si="4"/>
        <v>70.59</v>
      </c>
      <c r="J137" s="47">
        <f t="shared" si="5"/>
        <v>14.118000000000002</v>
      </c>
    </row>
    <row r="138" spans="1:10" x14ac:dyDescent="0.25">
      <c r="A138" s="34">
        <v>134</v>
      </c>
      <c r="B138" s="21" t="s">
        <v>149</v>
      </c>
      <c r="C138" s="21" t="s">
        <v>164</v>
      </c>
      <c r="D138" s="22" t="s">
        <v>174</v>
      </c>
      <c r="E138" s="24">
        <v>5.4660000000000002</v>
      </c>
      <c r="F138" s="23" t="s">
        <v>94</v>
      </c>
      <c r="G138" s="40" t="s">
        <v>54</v>
      </c>
      <c r="H138" s="46">
        <v>11</v>
      </c>
      <c r="I138" s="47">
        <f t="shared" si="4"/>
        <v>60.126000000000005</v>
      </c>
      <c r="J138" s="47">
        <f t="shared" si="5"/>
        <v>12.025200000000002</v>
      </c>
    </row>
    <row r="139" spans="1:10" x14ac:dyDescent="0.25">
      <c r="A139" s="34">
        <v>135</v>
      </c>
      <c r="B139" s="21" t="s">
        <v>149</v>
      </c>
      <c r="C139" s="21" t="s">
        <v>164</v>
      </c>
      <c r="D139" s="22" t="s">
        <v>175</v>
      </c>
      <c r="E139" s="3">
        <v>51.027999999999999</v>
      </c>
      <c r="F139" s="23" t="s">
        <v>94</v>
      </c>
      <c r="G139" s="40" t="s">
        <v>10</v>
      </c>
      <c r="H139" s="46">
        <v>11</v>
      </c>
      <c r="I139" s="47">
        <f t="shared" si="4"/>
        <v>561.30799999999999</v>
      </c>
      <c r="J139" s="47">
        <f t="shared" si="5"/>
        <v>112.2616</v>
      </c>
    </row>
    <row r="140" spans="1:10" x14ac:dyDescent="0.25">
      <c r="A140" s="34">
        <v>136</v>
      </c>
      <c r="B140" s="21" t="s">
        <v>149</v>
      </c>
      <c r="C140" s="21" t="s">
        <v>164</v>
      </c>
      <c r="D140" s="22" t="s">
        <v>176</v>
      </c>
      <c r="E140" s="3">
        <v>352.70299999999997</v>
      </c>
      <c r="F140" s="23" t="s">
        <v>177</v>
      </c>
      <c r="G140" s="40" t="s">
        <v>25</v>
      </c>
      <c r="H140" s="46">
        <v>10</v>
      </c>
      <c r="I140" s="47">
        <f t="shared" si="4"/>
        <v>3527.0299999999997</v>
      </c>
      <c r="J140" s="47">
        <f t="shared" si="5"/>
        <v>705.40599999999995</v>
      </c>
    </row>
    <row r="141" spans="1:10" x14ac:dyDescent="0.25">
      <c r="A141" s="34">
        <v>137</v>
      </c>
      <c r="B141" s="21" t="s">
        <v>149</v>
      </c>
      <c r="C141" s="21" t="s">
        <v>164</v>
      </c>
      <c r="D141" s="22" t="s">
        <v>178</v>
      </c>
      <c r="E141" s="3">
        <v>92.046999999999997</v>
      </c>
      <c r="F141" s="23" t="s">
        <v>94</v>
      </c>
      <c r="G141" s="40" t="s">
        <v>25</v>
      </c>
      <c r="H141" s="46">
        <v>11</v>
      </c>
      <c r="I141" s="47">
        <f t="shared" si="4"/>
        <v>1012.5169999999999</v>
      </c>
      <c r="J141" s="47">
        <f t="shared" si="5"/>
        <v>202.5034</v>
      </c>
    </row>
    <row r="142" spans="1:10" x14ac:dyDescent="0.25">
      <c r="A142" s="34">
        <v>138</v>
      </c>
      <c r="B142" s="21" t="s">
        <v>149</v>
      </c>
      <c r="C142" s="21" t="s">
        <v>179</v>
      </c>
      <c r="D142" s="22" t="s">
        <v>180</v>
      </c>
      <c r="E142" s="3">
        <v>116.705</v>
      </c>
      <c r="F142" s="23" t="s">
        <v>8</v>
      </c>
      <c r="G142" s="40" t="s">
        <v>25</v>
      </c>
      <c r="H142" s="46">
        <v>10</v>
      </c>
      <c r="I142" s="47">
        <f t="shared" si="4"/>
        <v>1167.05</v>
      </c>
      <c r="J142" s="47">
        <f t="shared" si="5"/>
        <v>233.41</v>
      </c>
    </row>
    <row r="143" spans="1:10" x14ac:dyDescent="0.25">
      <c r="A143" s="34">
        <v>139</v>
      </c>
      <c r="B143" s="21" t="s">
        <v>149</v>
      </c>
      <c r="C143" s="21" t="s">
        <v>181</v>
      </c>
      <c r="D143" s="22" t="s">
        <v>182</v>
      </c>
      <c r="E143" s="3">
        <v>86.103999999999999</v>
      </c>
      <c r="F143" s="23" t="s">
        <v>8</v>
      </c>
      <c r="G143" s="40" t="s">
        <v>11</v>
      </c>
      <c r="H143" s="46">
        <v>10</v>
      </c>
      <c r="I143" s="47">
        <f t="shared" si="4"/>
        <v>861.04</v>
      </c>
      <c r="J143" s="47">
        <f t="shared" si="5"/>
        <v>172.208</v>
      </c>
    </row>
    <row r="144" spans="1:10" x14ac:dyDescent="0.25">
      <c r="A144" s="34">
        <v>140</v>
      </c>
      <c r="B144" s="21" t="s">
        <v>149</v>
      </c>
      <c r="C144" s="21" t="s">
        <v>183</v>
      </c>
      <c r="D144" s="22" t="s">
        <v>184</v>
      </c>
      <c r="E144" s="24">
        <v>1.0389999999999999</v>
      </c>
      <c r="F144" s="23" t="s">
        <v>94</v>
      </c>
      <c r="G144" s="40" t="s">
        <v>10</v>
      </c>
      <c r="H144" s="46">
        <v>11</v>
      </c>
      <c r="I144" s="47">
        <f t="shared" si="4"/>
        <v>11.428999999999998</v>
      </c>
      <c r="J144" s="47">
        <f t="shared" si="5"/>
        <v>2.2857999999999996</v>
      </c>
    </row>
    <row r="145" spans="1:10" x14ac:dyDescent="0.25">
      <c r="A145" s="34">
        <v>141</v>
      </c>
      <c r="B145" s="21" t="s">
        <v>149</v>
      </c>
      <c r="C145" s="21" t="s">
        <v>183</v>
      </c>
      <c r="D145" s="22" t="s">
        <v>185</v>
      </c>
      <c r="E145" s="3">
        <v>1.7909999999999999</v>
      </c>
      <c r="F145" s="23" t="s">
        <v>8</v>
      </c>
      <c r="G145" s="40" t="s">
        <v>10</v>
      </c>
      <c r="H145" s="46">
        <v>10</v>
      </c>
      <c r="I145" s="47">
        <f t="shared" si="4"/>
        <v>17.91</v>
      </c>
      <c r="J145" s="47">
        <f t="shared" si="5"/>
        <v>3.5820000000000003</v>
      </c>
    </row>
    <row r="146" spans="1:10" x14ac:dyDescent="0.25">
      <c r="A146" s="34">
        <v>142</v>
      </c>
      <c r="B146" s="21" t="s">
        <v>149</v>
      </c>
      <c r="C146" s="21" t="s">
        <v>183</v>
      </c>
      <c r="D146" s="22" t="s">
        <v>186</v>
      </c>
      <c r="E146" s="24">
        <v>0.96799999999999997</v>
      </c>
      <c r="F146" s="23" t="s">
        <v>94</v>
      </c>
      <c r="G146" s="40" t="s">
        <v>10</v>
      </c>
      <c r="H146" s="46">
        <v>11</v>
      </c>
      <c r="I146" s="47">
        <f t="shared" si="4"/>
        <v>10.648</v>
      </c>
      <c r="J146" s="47">
        <f t="shared" si="5"/>
        <v>2.1295999999999999</v>
      </c>
    </row>
    <row r="147" spans="1:10" x14ac:dyDescent="0.25">
      <c r="A147" s="34">
        <v>143</v>
      </c>
      <c r="B147" s="21" t="s">
        <v>149</v>
      </c>
      <c r="C147" s="21" t="s">
        <v>183</v>
      </c>
      <c r="D147" s="22" t="s">
        <v>187</v>
      </c>
      <c r="E147" s="3">
        <v>23.19</v>
      </c>
      <c r="F147" s="23" t="s">
        <v>177</v>
      </c>
      <c r="G147" s="40" t="s">
        <v>11</v>
      </c>
      <c r="H147" s="46">
        <v>10</v>
      </c>
      <c r="I147" s="47">
        <f t="shared" si="4"/>
        <v>231.9</v>
      </c>
      <c r="J147" s="47">
        <f t="shared" si="5"/>
        <v>46.38</v>
      </c>
    </row>
    <row r="148" spans="1:10" x14ac:dyDescent="0.25">
      <c r="A148" s="34">
        <v>144</v>
      </c>
      <c r="B148" s="21" t="s">
        <v>149</v>
      </c>
      <c r="C148" s="21" t="s">
        <v>188</v>
      </c>
      <c r="D148" s="22" t="s">
        <v>189</v>
      </c>
      <c r="E148" s="24">
        <v>4.4930000000000003</v>
      </c>
      <c r="F148" s="23" t="s">
        <v>8</v>
      </c>
      <c r="G148" s="40" t="s">
        <v>11</v>
      </c>
      <c r="H148" s="46">
        <v>10</v>
      </c>
      <c r="I148" s="47">
        <f t="shared" si="4"/>
        <v>44.930000000000007</v>
      </c>
      <c r="J148" s="47">
        <f t="shared" si="5"/>
        <v>8.9860000000000024</v>
      </c>
    </row>
    <row r="149" spans="1:10" x14ac:dyDescent="0.25">
      <c r="A149" s="34">
        <v>145</v>
      </c>
      <c r="B149" s="21" t="s">
        <v>149</v>
      </c>
      <c r="C149" s="21" t="s">
        <v>188</v>
      </c>
      <c r="D149" s="22" t="s">
        <v>190</v>
      </c>
      <c r="E149" s="3">
        <v>2.2000000000000002</v>
      </c>
      <c r="F149" s="23" t="s">
        <v>94</v>
      </c>
      <c r="G149" s="40" t="s">
        <v>25</v>
      </c>
      <c r="H149" s="46">
        <v>11</v>
      </c>
      <c r="I149" s="47">
        <f t="shared" si="4"/>
        <v>24.200000000000003</v>
      </c>
      <c r="J149" s="47">
        <f t="shared" si="5"/>
        <v>4.8400000000000007</v>
      </c>
    </row>
    <row r="150" spans="1:10" x14ac:dyDescent="0.25">
      <c r="A150" s="34">
        <v>146</v>
      </c>
      <c r="B150" s="21" t="s">
        <v>149</v>
      </c>
      <c r="C150" s="21" t="s">
        <v>188</v>
      </c>
      <c r="D150" s="22" t="s">
        <v>191</v>
      </c>
      <c r="E150" s="3">
        <v>10.228</v>
      </c>
      <c r="F150" s="23" t="s">
        <v>8</v>
      </c>
      <c r="G150" s="40" t="s">
        <v>11</v>
      </c>
      <c r="H150" s="46">
        <v>10</v>
      </c>
      <c r="I150" s="47">
        <f t="shared" si="4"/>
        <v>102.28</v>
      </c>
      <c r="J150" s="47">
        <f t="shared" si="5"/>
        <v>20.456000000000003</v>
      </c>
    </row>
    <row r="151" spans="1:10" x14ac:dyDescent="0.25">
      <c r="A151" s="34">
        <v>147</v>
      </c>
      <c r="B151" s="21" t="s">
        <v>149</v>
      </c>
      <c r="C151" s="21" t="s">
        <v>188</v>
      </c>
      <c r="D151" s="22" t="s">
        <v>192</v>
      </c>
      <c r="E151" s="3">
        <v>3.8660000000000001</v>
      </c>
      <c r="F151" s="23" t="s">
        <v>94</v>
      </c>
      <c r="G151" s="40" t="s">
        <v>11</v>
      </c>
      <c r="H151" s="46">
        <v>11</v>
      </c>
      <c r="I151" s="47">
        <f t="shared" si="4"/>
        <v>42.526000000000003</v>
      </c>
      <c r="J151" s="47">
        <f t="shared" si="5"/>
        <v>8.5052000000000003</v>
      </c>
    </row>
    <row r="152" spans="1:10" x14ac:dyDescent="0.25">
      <c r="A152" s="34">
        <v>148</v>
      </c>
      <c r="B152" s="21" t="s">
        <v>149</v>
      </c>
      <c r="C152" s="21" t="s">
        <v>193</v>
      </c>
      <c r="D152" s="22" t="s">
        <v>194</v>
      </c>
      <c r="E152" s="3">
        <v>16.494</v>
      </c>
      <c r="F152" s="23" t="s">
        <v>8</v>
      </c>
      <c r="G152" s="40" t="s">
        <v>25</v>
      </c>
      <c r="H152" s="46">
        <v>10</v>
      </c>
      <c r="I152" s="47">
        <f t="shared" si="4"/>
        <v>164.94</v>
      </c>
      <c r="J152" s="47">
        <f t="shared" si="5"/>
        <v>32.988</v>
      </c>
    </row>
    <row r="153" spans="1:10" x14ac:dyDescent="0.25">
      <c r="A153" s="34">
        <v>149</v>
      </c>
      <c r="B153" s="21" t="s">
        <v>149</v>
      </c>
      <c r="C153" s="21" t="s">
        <v>193</v>
      </c>
      <c r="D153" s="22" t="s">
        <v>195</v>
      </c>
      <c r="E153" s="3">
        <v>12.657999999999999</v>
      </c>
      <c r="F153" s="23" t="s">
        <v>94</v>
      </c>
      <c r="G153" s="40" t="s">
        <v>25</v>
      </c>
      <c r="H153" s="46">
        <v>11</v>
      </c>
      <c r="I153" s="47">
        <f t="shared" si="4"/>
        <v>139.238</v>
      </c>
      <c r="J153" s="47">
        <f t="shared" si="5"/>
        <v>27.8476</v>
      </c>
    </row>
    <row r="154" spans="1:10" x14ac:dyDescent="0.25">
      <c r="A154" s="34">
        <v>150</v>
      </c>
      <c r="B154" s="21" t="s">
        <v>149</v>
      </c>
      <c r="C154" s="21" t="s">
        <v>196</v>
      </c>
      <c r="D154" s="22" t="s">
        <v>197</v>
      </c>
      <c r="E154" s="3">
        <v>35.377000000000002</v>
      </c>
      <c r="F154" s="23" t="s">
        <v>177</v>
      </c>
      <c r="G154" s="40" t="s">
        <v>10</v>
      </c>
      <c r="H154" s="46">
        <v>10</v>
      </c>
      <c r="I154" s="47">
        <f t="shared" si="4"/>
        <v>353.77000000000004</v>
      </c>
      <c r="J154" s="47">
        <f t="shared" si="5"/>
        <v>70.754000000000005</v>
      </c>
    </row>
    <row r="155" spans="1:10" x14ac:dyDescent="0.25">
      <c r="A155" s="34">
        <v>151</v>
      </c>
      <c r="B155" s="21" t="s">
        <v>149</v>
      </c>
      <c r="C155" s="21" t="s">
        <v>196</v>
      </c>
      <c r="D155" s="22" t="s">
        <v>198</v>
      </c>
      <c r="E155" s="3">
        <v>129.602</v>
      </c>
      <c r="F155" s="23" t="s">
        <v>177</v>
      </c>
      <c r="G155" s="40" t="s">
        <v>10</v>
      </c>
      <c r="H155" s="46">
        <v>10</v>
      </c>
      <c r="I155" s="47">
        <f t="shared" si="4"/>
        <v>1296.02</v>
      </c>
      <c r="J155" s="47">
        <f t="shared" si="5"/>
        <v>259.20400000000001</v>
      </c>
    </row>
    <row r="156" spans="1:10" x14ac:dyDescent="0.25">
      <c r="A156" s="34">
        <v>152</v>
      </c>
      <c r="B156" s="21" t="s">
        <v>149</v>
      </c>
      <c r="C156" s="21" t="s">
        <v>196</v>
      </c>
      <c r="D156" s="22" t="s">
        <v>199</v>
      </c>
      <c r="E156" s="3">
        <v>20</v>
      </c>
      <c r="F156" s="23" t="s">
        <v>94</v>
      </c>
      <c r="G156" s="40" t="s">
        <v>10</v>
      </c>
      <c r="H156" s="46">
        <v>11</v>
      </c>
      <c r="I156" s="47">
        <f t="shared" si="4"/>
        <v>220</v>
      </c>
      <c r="J156" s="47">
        <f t="shared" si="5"/>
        <v>44</v>
      </c>
    </row>
    <row r="157" spans="1:10" x14ac:dyDescent="0.25">
      <c r="A157" s="34">
        <v>153</v>
      </c>
      <c r="B157" s="21" t="s">
        <v>149</v>
      </c>
      <c r="C157" s="21" t="s">
        <v>196</v>
      </c>
      <c r="D157" s="22" t="s">
        <v>200</v>
      </c>
      <c r="E157" s="3">
        <v>6.5129999999999999</v>
      </c>
      <c r="F157" s="23" t="s">
        <v>94</v>
      </c>
      <c r="G157" s="40" t="s">
        <v>10</v>
      </c>
      <c r="H157" s="46">
        <v>11</v>
      </c>
      <c r="I157" s="47">
        <f t="shared" si="4"/>
        <v>71.643000000000001</v>
      </c>
      <c r="J157" s="47">
        <f t="shared" si="5"/>
        <v>14.328600000000002</v>
      </c>
    </row>
    <row r="158" spans="1:10" x14ac:dyDescent="0.25">
      <c r="A158" s="34">
        <v>154</v>
      </c>
      <c r="B158" s="21" t="s">
        <v>149</v>
      </c>
      <c r="C158" s="21" t="s">
        <v>196</v>
      </c>
      <c r="D158" s="22" t="s">
        <v>201</v>
      </c>
      <c r="E158" s="24">
        <v>2.9289999999999998</v>
      </c>
      <c r="F158" s="23" t="s">
        <v>94</v>
      </c>
      <c r="G158" s="40" t="s">
        <v>54</v>
      </c>
      <c r="H158" s="46">
        <v>11</v>
      </c>
      <c r="I158" s="47">
        <f t="shared" si="4"/>
        <v>32.219000000000001</v>
      </c>
      <c r="J158" s="47">
        <f t="shared" si="5"/>
        <v>6.4438000000000004</v>
      </c>
    </row>
    <row r="159" spans="1:10" x14ac:dyDescent="0.25">
      <c r="A159" s="34">
        <v>155</v>
      </c>
      <c r="B159" s="21" t="s">
        <v>149</v>
      </c>
      <c r="C159" s="21" t="s">
        <v>196</v>
      </c>
      <c r="D159" s="22" t="s">
        <v>202</v>
      </c>
      <c r="E159" s="3">
        <v>4</v>
      </c>
      <c r="F159" s="23" t="s">
        <v>94</v>
      </c>
      <c r="G159" s="40" t="s">
        <v>10</v>
      </c>
      <c r="H159" s="46">
        <v>11</v>
      </c>
      <c r="I159" s="47">
        <f t="shared" si="4"/>
        <v>44</v>
      </c>
      <c r="J159" s="47">
        <f t="shared" si="5"/>
        <v>8.8000000000000007</v>
      </c>
    </row>
    <row r="160" spans="1:10" x14ac:dyDescent="0.25">
      <c r="A160" s="34">
        <v>156</v>
      </c>
      <c r="B160" s="21" t="s">
        <v>149</v>
      </c>
      <c r="C160" s="21" t="s">
        <v>196</v>
      </c>
      <c r="D160" s="22" t="s">
        <v>203</v>
      </c>
      <c r="E160" s="24">
        <v>3.5920000000000001</v>
      </c>
      <c r="F160" s="23" t="s">
        <v>8</v>
      </c>
      <c r="G160" s="40" t="s">
        <v>10</v>
      </c>
      <c r="H160" s="46">
        <v>10</v>
      </c>
      <c r="I160" s="47">
        <f t="shared" si="4"/>
        <v>35.92</v>
      </c>
      <c r="J160" s="47">
        <f t="shared" si="5"/>
        <v>7.1840000000000011</v>
      </c>
    </row>
    <row r="161" spans="1:10" x14ac:dyDescent="0.25">
      <c r="A161" s="34">
        <v>157</v>
      </c>
      <c r="B161" s="21" t="s">
        <v>149</v>
      </c>
      <c r="C161" s="21" t="s">
        <v>196</v>
      </c>
      <c r="D161" s="22" t="s">
        <v>204</v>
      </c>
      <c r="E161" s="24">
        <v>1.3009999999999999</v>
      </c>
      <c r="F161" s="23" t="s">
        <v>94</v>
      </c>
      <c r="G161" s="40" t="s">
        <v>10</v>
      </c>
      <c r="H161" s="46">
        <v>11</v>
      </c>
      <c r="I161" s="47">
        <f t="shared" si="4"/>
        <v>14.311</v>
      </c>
      <c r="J161" s="47">
        <f t="shared" si="5"/>
        <v>2.8622000000000001</v>
      </c>
    </row>
    <row r="162" spans="1:10" x14ac:dyDescent="0.25">
      <c r="A162" s="34">
        <v>158</v>
      </c>
      <c r="B162" s="21" t="s">
        <v>149</v>
      </c>
      <c r="C162" s="21" t="s">
        <v>196</v>
      </c>
      <c r="D162" s="22" t="s">
        <v>205</v>
      </c>
      <c r="E162" s="3">
        <v>1.881</v>
      </c>
      <c r="F162" s="23" t="s">
        <v>94</v>
      </c>
      <c r="G162" s="40" t="s">
        <v>11</v>
      </c>
      <c r="H162" s="46">
        <v>11</v>
      </c>
      <c r="I162" s="47">
        <f t="shared" si="4"/>
        <v>20.690999999999999</v>
      </c>
      <c r="J162" s="47">
        <f t="shared" si="5"/>
        <v>4.1382000000000003</v>
      </c>
    </row>
    <row r="163" spans="1:10" x14ac:dyDescent="0.25">
      <c r="A163" s="34">
        <v>159</v>
      </c>
      <c r="B163" s="21" t="s">
        <v>149</v>
      </c>
      <c r="C163" s="21" t="s">
        <v>196</v>
      </c>
      <c r="D163" s="22" t="s">
        <v>206</v>
      </c>
      <c r="E163" s="3">
        <v>8.2550000000000008</v>
      </c>
      <c r="F163" s="23" t="s">
        <v>8</v>
      </c>
      <c r="G163" s="40" t="s">
        <v>11</v>
      </c>
      <c r="H163" s="46">
        <v>10</v>
      </c>
      <c r="I163" s="47">
        <f t="shared" si="4"/>
        <v>82.550000000000011</v>
      </c>
      <c r="J163" s="47">
        <f t="shared" si="5"/>
        <v>16.510000000000002</v>
      </c>
    </row>
    <row r="164" spans="1:10" x14ac:dyDescent="0.25">
      <c r="A164" s="34">
        <v>160</v>
      </c>
      <c r="B164" s="21" t="s">
        <v>149</v>
      </c>
      <c r="C164" s="21" t="s">
        <v>196</v>
      </c>
      <c r="D164" s="22" t="s">
        <v>207</v>
      </c>
      <c r="E164" s="24">
        <v>2.016</v>
      </c>
      <c r="F164" s="23" t="s">
        <v>94</v>
      </c>
      <c r="G164" s="40" t="s">
        <v>10</v>
      </c>
      <c r="H164" s="46">
        <v>11</v>
      </c>
      <c r="I164" s="47">
        <f t="shared" si="4"/>
        <v>22.176000000000002</v>
      </c>
      <c r="J164" s="47">
        <f t="shared" si="5"/>
        <v>4.4352000000000009</v>
      </c>
    </row>
    <row r="165" spans="1:10" x14ac:dyDescent="0.25">
      <c r="A165" s="34">
        <v>161</v>
      </c>
      <c r="B165" s="21" t="s">
        <v>149</v>
      </c>
      <c r="C165" s="21" t="s">
        <v>196</v>
      </c>
      <c r="D165" s="22" t="s">
        <v>208</v>
      </c>
      <c r="E165" s="24">
        <v>2.7240000000000002</v>
      </c>
      <c r="F165" s="23" t="s">
        <v>8</v>
      </c>
      <c r="G165" s="40" t="s">
        <v>10</v>
      </c>
      <c r="H165" s="46">
        <v>10</v>
      </c>
      <c r="I165" s="47">
        <f t="shared" si="4"/>
        <v>27.240000000000002</v>
      </c>
      <c r="J165" s="47">
        <f t="shared" si="5"/>
        <v>5.4480000000000004</v>
      </c>
    </row>
    <row r="166" spans="1:10" x14ac:dyDescent="0.25">
      <c r="A166" s="34">
        <v>162</v>
      </c>
      <c r="B166" s="21" t="s">
        <v>149</v>
      </c>
      <c r="C166" s="21" t="s">
        <v>196</v>
      </c>
      <c r="D166" s="22" t="s">
        <v>209</v>
      </c>
      <c r="E166" s="3">
        <v>14.3</v>
      </c>
      <c r="F166" s="23" t="s">
        <v>8</v>
      </c>
      <c r="G166" s="40" t="s">
        <v>11</v>
      </c>
      <c r="H166" s="46">
        <v>10</v>
      </c>
      <c r="I166" s="47">
        <f t="shared" si="4"/>
        <v>143</v>
      </c>
      <c r="J166" s="47">
        <f t="shared" si="5"/>
        <v>28.6</v>
      </c>
    </row>
    <row r="167" spans="1:10" x14ac:dyDescent="0.25">
      <c r="A167" s="34">
        <v>163</v>
      </c>
      <c r="B167" s="21" t="s">
        <v>149</v>
      </c>
      <c r="C167" s="21" t="s">
        <v>196</v>
      </c>
      <c r="D167" s="22" t="s">
        <v>210</v>
      </c>
      <c r="E167" s="24">
        <v>4.0490000000000004</v>
      </c>
      <c r="F167" s="23" t="s">
        <v>94</v>
      </c>
      <c r="G167" s="40" t="s">
        <v>25</v>
      </c>
      <c r="H167" s="46">
        <v>11</v>
      </c>
      <c r="I167" s="47">
        <f t="shared" si="4"/>
        <v>44.539000000000001</v>
      </c>
      <c r="J167" s="47">
        <f t="shared" si="5"/>
        <v>8.9077999999999999</v>
      </c>
    </row>
    <row r="168" spans="1:10" x14ac:dyDescent="0.25">
      <c r="A168" s="34">
        <v>164</v>
      </c>
      <c r="B168" s="21" t="s">
        <v>149</v>
      </c>
      <c r="C168" s="21" t="s">
        <v>196</v>
      </c>
      <c r="D168" s="22" t="s">
        <v>211</v>
      </c>
      <c r="E168" s="24">
        <v>2.1949999999999998</v>
      </c>
      <c r="F168" s="23" t="s">
        <v>8</v>
      </c>
      <c r="G168" s="40" t="s">
        <v>54</v>
      </c>
      <c r="H168" s="46">
        <v>10</v>
      </c>
      <c r="I168" s="47">
        <f t="shared" si="4"/>
        <v>21.95</v>
      </c>
      <c r="J168" s="47">
        <f t="shared" si="5"/>
        <v>4.3899999999999997</v>
      </c>
    </row>
    <row r="169" spans="1:10" x14ac:dyDescent="0.25">
      <c r="A169" s="34">
        <v>165</v>
      </c>
      <c r="B169" s="21" t="s">
        <v>149</v>
      </c>
      <c r="C169" s="21" t="s">
        <v>196</v>
      </c>
      <c r="D169" s="22" t="s">
        <v>212</v>
      </c>
      <c r="E169" s="3">
        <v>1.667</v>
      </c>
      <c r="F169" s="23" t="s">
        <v>94</v>
      </c>
      <c r="G169" s="40" t="s">
        <v>54</v>
      </c>
      <c r="H169" s="46">
        <v>11</v>
      </c>
      <c r="I169" s="47">
        <f t="shared" si="4"/>
        <v>18.337</v>
      </c>
      <c r="J169" s="47">
        <f t="shared" si="5"/>
        <v>3.6674000000000002</v>
      </c>
    </row>
    <row r="170" spans="1:10" x14ac:dyDescent="0.25">
      <c r="A170" s="34">
        <v>166</v>
      </c>
      <c r="B170" s="1" t="s">
        <v>213</v>
      </c>
      <c r="C170" s="1" t="s">
        <v>214</v>
      </c>
      <c r="D170" s="12">
        <v>197001</v>
      </c>
      <c r="E170" s="13">
        <v>31.73</v>
      </c>
      <c r="F170" s="26" t="s">
        <v>215</v>
      </c>
      <c r="G170" s="10" t="s">
        <v>54</v>
      </c>
      <c r="H170" s="46">
        <v>10</v>
      </c>
      <c r="I170" s="47">
        <f t="shared" si="4"/>
        <v>317.3</v>
      </c>
      <c r="J170" s="47">
        <f t="shared" si="5"/>
        <v>63.460000000000008</v>
      </c>
    </row>
    <row r="171" spans="1:10" x14ac:dyDescent="0.25">
      <c r="A171" s="34">
        <v>167</v>
      </c>
      <c r="B171" s="1" t="s">
        <v>213</v>
      </c>
      <c r="C171" s="1" t="s">
        <v>214</v>
      </c>
      <c r="D171" s="12">
        <v>201013</v>
      </c>
      <c r="E171" s="13">
        <v>109.733</v>
      </c>
      <c r="F171" s="26" t="s">
        <v>215</v>
      </c>
      <c r="G171" s="10" t="s">
        <v>54</v>
      </c>
      <c r="H171" s="46">
        <v>10</v>
      </c>
      <c r="I171" s="47">
        <f t="shared" si="4"/>
        <v>1097.33</v>
      </c>
      <c r="J171" s="47">
        <f t="shared" si="5"/>
        <v>219.46600000000001</v>
      </c>
    </row>
    <row r="172" spans="1:10" x14ac:dyDescent="0.25">
      <c r="A172" s="34">
        <v>168</v>
      </c>
      <c r="B172" s="1" t="s">
        <v>213</v>
      </c>
      <c r="C172" s="1" t="s">
        <v>214</v>
      </c>
      <c r="D172" s="12">
        <v>49034</v>
      </c>
      <c r="E172" s="13">
        <v>58.204000000000001</v>
      </c>
      <c r="F172" s="26" t="s">
        <v>216</v>
      </c>
      <c r="G172" s="10" t="s">
        <v>26</v>
      </c>
      <c r="H172" s="46">
        <v>10</v>
      </c>
      <c r="I172" s="47">
        <f t="shared" si="4"/>
        <v>582.04</v>
      </c>
      <c r="J172" s="47">
        <f t="shared" si="5"/>
        <v>116.408</v>
      </c>
    </row>
    <row r="173" spans="1:10" x14ac:dyDescent="0.25">
      <c r="A173" s="34">
        <v>169</v>
      </c>
      <c r="B173" s="1" t="s">
        <v>213</v>
      </c>
      <c r="C173" s="1" t="s">
        <v>217</v>
      </c>
      <c r="D173" s="20" t="s">
        <v>218</v>
      </c>
      <c r="E173" s="13">
        <v>29.997</v>
      </c>
      <c r="F173" s="26" t="s">
        <v>216</v>
      </c>
      <c r="G173" s="10" t="s">
        <v>10</v>
      </c>
      <c r="H173" s="46">
        <v>10</v>
      </c>
      <c r="I173" s="47">
        <f t="shared" si="4"/>
        <v>299.97000000000003</v>
      </c>
      <c r="J173" s="47">
        <f t="shared" si="5"/>
        <v>59.994000000000007</v>
      </c>
    </row>
    <row r="174" spans="1:10" x14ac:dyDescent="0.25">
      <c r="A174" s="34">
        <v>170</v>
      </c>
      <c r="B174" s="5" t="s">
        <v>213</v>
      </c>
      <c r="C174" s="5" t="s">
        <v>217</v>
      </c>
      <c r="D174" s="20" t="s">
        <v>219</v>
      </c>
      <c r="E174" s="13">
        <v>14.909000000000001</v>
      </c>
      <c r="F174" s="26" t="s">
        <v>216</v>
      </c>
      <c r="G174" s="55" t="s">
        <v>25</v>
      </c>
      <c r="H174" s="46">
        <v>10</v>
      </c>
      <c r="I174" s="47">
        <f t="shared" si="4"/>
        <v>149.09</v>
      </c>
      <c r="J174" s="47">
        <f t="shared" si="5"/>
        <v>29.818000000000001</v>
      </c>
    </row>
    <row r="175" spans="1:10" x14ac:dyDescent="0.25">
      <c r="A175" s="34">
        <v>171</v>
      </c>
      <c r="B175" s="1" t="s">
        <v>213</v>
      </c>
      <c r="C175" s="1" t="s">
        <v>217</v>
      </c>
      <c r="D175" s="20" t="s">
        <v>220</v>
      </c>
      <c r="E175" s="13">
        <v>9.9169999999999998</v>
      </c>
      <c r="F175" s="26" t="s">
        <v>221</v>
      </c>
      <c r="G175" s="10" t="s">
        <v>25</v>
      </c>
      <c r="H175" s="46">
        <v>13</v>
      </c>
      <c r="I175" s="47">
        <f t="shared" si="4"/>
        <v>128.92099999999999</v>
      </c>
      <c r="J175" s="47">
        <f t="shared" si="5"/>
        <v>25.784199999999998</v>
      </c>
    </row>
    <row r="176" spans="1:10" x14ac:dyDescent="0.25">
      <c r="A176" s="34">
        <v>172</v>
      </c>
      <c r="B176" s="1" t="s">
        <v>213</v>
      </c>
      <c r="C176" s="1" t="s">
        <v>217</v>
      </c>
      <c r="D176" s="20" t="s">
        <v>222</v>
      </c>
      <c r="E176" s="13">
        <v>6.2679999999999998</v>
      </c>
      <c r="F176" s="26" t="s">
        <v>216</v>
      </c>
      <c r="G176" s="10" t="s">
        <v>25</v>
      </c>
      <c r="H176" s="46">
        <v>10</v>
      </c>
      <c r="I176" s="47">
        <f t="shared" si="4"/>
        <v>62.68</v>
      </c>
      <c r="J176" s="47">
        <f t="shared" si="5"/>
        <v>12.536000000000001</v>
      </c>
    </row>
    <row r="177" spans="1:10" x14ac:dyDescent="0.25">
      <c r="A177" s="34">
        <v>173</v>
      </c>
      <c r="B177" s="1" t="s">
        <v>213</v>
      </c>
      <c r="C177" s="1" t="s">
        <v>223</v>
      </c>
      <c r="D177" s="12" t="s">
        <v>224</v>
      </c>
      <c r="E177" s="13">
        <v>119.979</v>
      </c>
      <c r="F177" s="26" t="s">
        <v>216</v>
      </c>
      <c r="G177" s="10" t="s">
        <v>25</v>
      </c>
      <c r="H177" s="46">
        <v>10</v>
      </c>
      <c r="I177" s="47">
        <f t="shared" si="4"/>
        <v>1199.79</v>
      </c>
      <c r="J177" s="47">
        <f t="shared" si="5"/>
        <v>239.958</v>
      </c>
    </row>
    <row r="178" spans="1:10" x14ac:dyDescent="0.25">
      <c r="A178" s="34">
        <v>174</v>
      </c>
      <c r="B178" s="1" t="s">
        <v>213</v>
      </c>
      <c r="C178" s="1" t="s">
        <v>225</v>
      </c>
      <c r="D178" s="27" t="s">
        <v>226</v>
      </c>
      <c r="E178" s="28">
        <v>2.6619999999999999</v>
      </c>
      <c r="F178" s="29" t="s">
        <v>94</v>
      </c>
      <c r="G178" s="10" t="s">
        <v>15</v>
      </c>
      <c r="H178" s="46">
        <v>13</v>
      </c>
      <c r="I178" s="47">
        <f t="shared" si="4"/>
        <v>34.606000000000002</v>
      </c>
      <c r="J178" s="47">
        <f t="shared" si="5"/>
        <v>6.9212000000000007</v>
      </c>
    </row>
    <row r="179" spans="1:10" x14ac:dyDescent="0.25">
      <c r="A179" s="34">
        <v>175</v>
      </c>
      <c r="B179" s="1" t="s">
        <v>213</v>
      </c>
      <c r="C179" s="1" t="s">
        <v>225</v>
      </c>
      <c r="D179" s="27" t="s">
        <v>227</v>
      </c>
      <c r="E179" s="30">
        <v>48.988999999999997</v>
      </c>
      <c r="F179" s="29" t="s">
        <v>215</v>
      </c>
      <c r="G179" s="10" t="s">
        <v>54</v>
      </c>
      <c r="H179" s="46">
        <v>10</v>
      </c>
      <c r="I179" s="47">
        <f t="shared" si="4"/>
        <v>489.89</v>
      </c>
      <c r="J179" s="47">
        <f t="shared" si="5"/>
        <v>97.978000000000009</v>
      </c>
    </row>
    <row r="180" spans="1:10" x14ac:dyDescent="0.25">
      <c r="A180" s="34">
        <v>176</v>
      </c>
      <c r="B180" s="1" t="s">
        <v>213</v>
      </c>
      <c r="C180" s="1" t="s">
        <v>228</v>
      </c>
      <c r="D180" s="12" t="s">
        <v>229</v>
      </c>
      <c r="E180" s="13">
        <v>3.5680000000000001</v>
      </c>
      <c r="F180" s="26" t="s">
        <v>8</v>
      </c>
      <c r="G180" s="10" t="s">
        <v>15</v>
      </c>
      <c r="H180" s="46">
        <v>10</v>
      </c>
      <c r="I180" s="47">
        <f t="shared" si="4"/>
        <v>35.68</v>
      </c>
      <c r="J180" s="47">
        <f t="shared" si="5"/>
        <v>7.1360000000000001</v>
      </c>
    </row>
    <row r="181" spans="1:10" x14ac:dyDescent="0.25">
      <c r="A181" s="34">
        <v>177</v>
      </c>
      <c r="B181" s="1" t="s">
        <v>213</v>
      </c>
      <c r="C181" s="1" t="s">
        <v>230</v>
      </c>
      <c r="D181" s="12" t="s">
        <v>231</v>
      </c>
      <c r="E181" s="13">
        <v>149.41</v>
      </c>
      <c r="F181" s="26" t="s">
        <v>216</v>
      </c>
      <c r="G181" s="10" t="s">
        <v>11</v>
      </c>
      <c r="H181" s="46">
        <v>10</v>
      </c>
      <c r="I181" s="47">
        <f t="shared" si="4"/>
        <v>1494.1</v>
      </c>
      <c r="J181" s="47">
        <f t="shared" si="5"/>
        <v>298.82</v>
      </c>
    </row>
    <row r="182" spans="1:10" x14ac:dyDescent="0.25">
      <c r="A182" s="34">
        <v>178</v>
      </c>
      <c r="B182" s="1" t="s">
        <v>213</v>
      </c>
      <c r="C182" s="1" t="s">
        <v>213</v>
      </c>
      <c r="D182" s="12" t="s">
        <v>232</v>
      </c>
      <c r="E182" s="13">
        <v>0.71799999999999997</v>
      </c>
      <c r="F182" s="26" t="s">
        <v>8</v>
      </c>
      <c r="G182" s="10" t="s">
        <v>15</v>
      </c>
      <c r="H182" s="46">
        <v>10</v>
      </c>
      <c r="I182" s="47">
        <f t="shared" si="4"/>
        <v>7.18</v>
      </c>
      <c r="J182" s="47">
        <f t="shared" si="5"/>
        <v>1.4359999999999999</v>
      </c>
    </row>
    <row r="183" spans="1:10" x14ac:dyDescent="0.25">
      <c r="A183" s="34">
        <v>179</v>
      </c>
      <c r="B183" s="1" t="s">
        <v>213</v>
      </c>
      <c r="C183" s="1" t="s">
        <v>213</v>
      </c>
      <c r="D183" s="12" t="s">
        <v>233</v>
      </c>
      <c r="E183" s="13">
        <v>23.17</v>
      </c>
      <c r="F183" s="26" t="s">
        <v>8</v>
      </c>
      <c r="G183" s="10" t="s">
        <v>25</v>
      </c>
      <c r="H183" s="46">
        <v>10</v>
      </c>
      <c r="I183" s="47">
        <f t="shared" si="4"/>
        <v>231.70000000000002</v>
      </c>
      <c r="J183" s="47">
        <f t="shared" si="5"/>
        <v>46.34</v>
      </c>
    </row>
    <row r="184" spans="1:10" x14ac:dyDescent="0.25">
      <c r="A184" s="34">
        <v>180</v>
      </c>
      <c r="B184" s="1" t="s">
        <v>213</v>
      </c>
      <c r="C184" s="1" t="s">
        <v>213</v>
      </c>
      <c r="D184" s="31" t="s">
        <v>234</v>
      </c>
      <c r="E184" s="28">
        <v>4.9989999999999997</v>
      </c>
      <c r="F184" s="32" t="s">
        <v>215</v>
      </c>
      <c r="G184" s="10" t="s">
        <v>54</v>
      </c>
      <c r="H184" s="46">
        <v>10</v>
      </c>
      <c r="I184" s="47">
        <f t="shared" si="4"/>
        <v>49.989999999999995</v>
      </c>
      <c r="J184" s="47">
        <f t="shared" si="5"/>
        <v>9.9979999999999993</v>
      </c>
    </row>
    <row r="185" spans="1:10" x14ac:dyDescent="0.25">
      <c r="A185" s="34">
        <v>181</v>
      </c>
      <c r="B185" s="1" t="s">
        <v>213</v>
      </c>
      <c r="C185" s="1" t="s">
        <v>213</v>
      </c>
      <c r="D185" s="31" t="s">
        <v>235</v>
      </c>
      <c r="E185" s="28">
        <v>3.42</v>
      </c>
      <c r="F185" s="32" t="s">
        <v>215</v>
      </c>
      <c r="G185" s="10" t="s">
        <v>54</v>
      </c>
      <c r="H185" s="46">
        <v>10</v>
      </c>
      <c r="I185" s="47">
        <f t="shared" si="4"/>
        <v>34.200000000000003</v>
      </c>
      <c r="J185" s="47">
        <f t="shared" si="5"/>
        <v>6.8400000000000007</v>
      </c>
    </row>
    <row r="186" spans="1:10" x14ac:dyDescent="0.25">
      <c r="A186" s="34">
        <v>182</v>
      </c>
      <c r="B186" s="1" t="s">
        <v>213</v>
      </c>
      <c r="C186" s="1" t="s">
        <v>213</v>
      </c>
      <c r="D186" s="31" t="s">
        <v>236</v>
      </c>
      <c r="E186" s="28">
        <v>2.0619999999999998</v>
      </c>
      <c r="F186" s="32" t="s">
        <v>215</v>
      </c>
      <c r="G186" s="10" t="s">
        <v>54</v>
      </c>
      <c r="H186" s="46">
        <v>10</v>
      </c>
      <c r="I186" s="47">
        <f t="shared" si="4"/>
        <v>20.619999999999997</v>
      </c>
      <c r="J186" s="47">
        <f t="shared" si="5"/>
        <v>4.1239999999999997</v>
      </c>
    </row>
    <row r="187" spans="1:10" x14ac:dyDescent="0.25">
      <c r="A187" s="34">
        <v>183</v>
      </c>
      <c r="B187" s="1" t="s">
        <v>213</v>
      </c>
      <c r="C187" s="1" t="s">
        <v>213</v>
      </c>
      <c r="D187" s="31" t="s">
        <v>237</v>
      </c>
      <c r="E187" s="28">
        <v>12.577</v>
      </c>
      <c r="F187" s="32" t="s">
        <v>94</v>
      </c>
      <c r="G187" s="10" t="s">
        <v>10</v>
      </c>
      <c r="H187" s="46">
        <v>13</v>
      </c>
      <c r="I187" s="47">
        <f t="shared" si="4"/>
        <v>163.501</v>
      </c>
      <c r="J187" s="47">
        <f t="shared" si="5"/>
        <v>32.700200000000002</v>
      </c>
    </row>
    <row r="188" spans="1:10" x14ac:dyDescent="0.25">
      <c r="A188" s="34">
        <v>184</v>
      </c>
      <c r="B188" s="10" t="s">
        <v>213</v>
      </c>
      <c r="C188" s="1" t="s">
        <v>213</v>
      </c>
      <c r="D188" s="2" t="s">
        <v>238</v>
      </c>
      <c r="E188" s="3">
        <v>43.429000000000002</v>
      </c>
      <c r="F188" s="4" t="s">
        <v>8</v>
      </c>
      <c r="G188" s="55" t="s">
        <v>54</v>
      </c>
      <c r="H188" s="46">
        <v>10</v>
      </c>
      <c r="I188" s="47">
        <f t="shared" si="4"/>
        <v>434.29</v>
      </c>
      <c r="J188" s="47">
        <f t="shared" si="5"/>
        <v>86.858000000000004</v>
      </c>
    </row>
    <row r="189" spans="1:10" x14ac:dyDescent="0.25">
      <c r="A189" s="34">
        <v>185</v>
      </c>
      <c r="B189" s="10" t="s">
        <v>213</v>
      </c>
      <c r="C189" s="1" t="s">
        <v>213</v>
      </c>
      <c r="D189" s="2" t="s">
        <v>239</v>
      </c>
      <c r="E189" s="3">
        <v>21.611000000000001</v>
      </c>
      <c r="F189" s="4" t="s">
        <v>8</v>
      </c>
      <c r="G189" s="55" t="s">
        <v>54</v>
      </c>
      <c r="H189" s="46">
        <v>10</v>
      </c>
      <c r="I189" s="47">
        <f t="shared" si="4"/>
        <v>216.11</v>
      </c>
      <c r="J189" s="47">
        <f t="shared" si="5"/>
        <v>43.222000000000008</v>
      </c>
    </row>
    <row r="190" spans="1:10" x14ac:dyDescent="0.25">
      <c r="A190" s="34">
        <v>186</v>
      </c>
      <c r="B190" s="5" t="s">
        <v>213</v>
      </c>
      <c r="C190" s="5" t="s">
        <v>213</v>
      </c>
      <c r="D190" s="33" t="s">
        <v>240</v>
      </c>
      <c r="E190" s="30">
        <v>25.331</v>
      </c>
      <c r="F190" s="29" t="s">
        <v>8</v>
      </c>
      <c r="G190" s="55" t="s">
        <v>54</v>
      </c>
      <c r="H190" s="46">
        <v>10</v>
      </c>
      <c r="I190" s="47">
        <f t="shared" si="4"/>
        <v>253.31</v>
      </c>
      <c r="J190" s="47">
        <f t="shared" si="5"/>
        <v>50.662000000000006</v>
      </c>
    </row>
    <row r="191" spans="1:10" x14ac:dyDescent="0.25">
      <c r="A191" s="34">
        <v>187</v>
      </c>
      <c r="B191" s="35" t="s">
        <v>241</v>
      </c>
      <c r="C191" s="36" t="s">
        <v>242</v>
      </c>
      <c r="D191" s="37" t="s">
        <v>243</v>
      </c>
      <c r="E191" s="35">
        <v>54.439</v>
      </c>
      <c r="F191" s="29" t="s">
        <v>8</v>
      </c>
      <c r="G191" s="10" t="s">
        <v>25</v>
      </c>
      <c r="H191" s="46">
        <v>10</v>
      </c>
      <c r="I191" s="47">
        <f t="shared" si="4"/>
        <v>544.39</v>
      </c>
      <c r="J191" s="47">
        <f t="shared" si="5"/>
        <v>108.878</v>
      </c>
    </row>
    <row r="196" spans="5:6" x14ac:dyDescent="0.25">
      <c r="E196" t="s">
        <v>245</v>
      </c>
    </row>
    <row r="197" spans="5:6" x14ac:dyDescent="0.25">
      <c r="F197" t="s">
        <v>244</v>
      </c>
    </row>
  </sheetData>
  <mergeCells count="1">
    <mergeCell ref="A1:I1"/>
  </mergeCells>
  <conditionalFormatting sqref="D3">
    <cfRule type="duplicateValues" dxfId="1" priority="1"/>
    <cfRule type="duplicateValues" dxfId="0" priority="2"/>
  </conditionalFormatting>
  <pageMargins left="1.1023622047244095" right="0.70866141732283472" top="0.74803149606299213" bottom="0.74803149606299213" header="0.31496062992125984" footer="0.31496062992125984"/>
  <pageSetup paperSize="9" orientation="landscape" r:id="rId1"/>
  <headerFooter>
    <oddFooter xml:space="preserve">&amp;CСтр. &amp;P&amp;R               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707_2</cp:lastModifiedBy>
  <cp:lastPrinted>2025-02-27T12:20:51Z</cp:lastPrinted>
  <dcterms:created xsi:type="dcterms:W3CDTF">2025-01-10T14:29:46Z</dcterms:created>
  <dcterms:modified xsi:type="dcterms:W3CDTF">2025-07-23T10:46:12Z</dcterms:modified>
</cp:coreProperties>
</file>